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showInkAnnotation="0" autoCompressPictures="0" defaultThemeVersion="124226"/>
  <mc:AlternateContent xmlns:mc="http://schemas.openxmlformats.org/markup-compatibility/2006">
    <mc:Choice Requires="x15">
      <x15ac:absPath xmlns:x15ac="http://schemas.microsoft.com/office/spreadsheetml/2010/11/ac" url="R:\ООК\ООК 2022 СКС\СКС-2632 Техника бытовая (ГПБ-2906)\ЗК МСП СКС-2632\"/>
    </mc:Choice>
  </mc:AlternateContent>
  <bookViews>
    <workbookView xWindow="0" yWindow="0" windowWidth="28800" windowHeight="12435" tabRatio="802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_xlnm._FilterDatabase" localSheetId="0" hidden="1">Обоснование!$A$17:$AD$39</definedName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Обоснование!$A$1:$AD$61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52511" refMode="R1C1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K32" i="3" l="1"/>
  <c r="K23" i="3"/>
  <c r="K18" i="3" l="1"/>
  <c r="K20" i="3"/>
  <c r="K22" i="3"/>
  <c r="K25" i="3"/>
  <c r="K26" i="3"/>
  <c r="K27" i="3"/>
  <c r="K28" i="3"/>
  <c r="K29" i="3"/>
  <c r="K31" i="3"/>
  <c r="K33" i="3"/>
  <c r="K34" i="3"/>
  <c r="K35" i="3"/>
  <c r="K36" i="3"/>
  <c r="K37" i="3"/>
  <c r="K38" i="3"/>
  <c r="AB38" i="3" l="1"/>
  <c r="AB37" i="3"/>
  <c r="AC37" i="3" s="1"/>
  <c r="AB36" i="3"/>
  <c r="AA35" i="3"/>
  <c r="AB34" i="3"/>
  <c r="AC34" i="3" s="1"/>
  <c r="AB33" i="3"/>
  <c r="AA32" i="3"/>
  <c r="AB31" i="3"/>
  <c r="AB30" i="3"/>
  <c r="AC30" i="3" s="1"/>
  <c r="AB29" i="3"/>
  <c r="AA28" i="3"/>
  <c r="AB27" i="3"/>
  <c r="AB26" i="3"/>
  <c r="AC26" i="3" s="1"/>
  <c r="AB25" i="3"/>
  <c r="AA24" i="3"/>
  <c r="AB23" i="3"/>
  <c r="AB22" i="3"/>
  <c r="AC22" i="3" s="1"/>
  <c r="AB21" i="3"/>
  <c r="AA20" i="3"/>
  <c r="AB19" i="3"/>
  <c r="AA25" i="3" l="1"/>
  <c r="AA26" i="3"/>
  <c r="AA29" i="3"/>
  <c r="AA30" i="3"/>
  <c r="AA33" i="3"/>
  <c r="AA34" i="3"/>
  <c r="AA21" i="3"/>
  <c r="AA22" i="3"/>
  <c r="AA36" i="3"/>
  <c r="AA37" i="3"/>
  <c r="AB20" i="3"/>
  <c r="AC20" i="3" s="1"/>
  <c r="AB24" i="3"/>
  <c r="AC24" i="3" s="1"/>
  <c r="AB28" i="3"/>
  <c r="AC28" i="3" s="1"/>
  <c r="AB32" i="3"/>
  <c r="AC32" i="3" s="1"/>
  <c r="AB35" i="3"/>
  <c r="AC35" i="3" s="1"/>
  <c r="AA19" i="3"/>
  <c r="AA23" i="3"/>
  <c r="AA27" i="3"/>
  <c r="AA31" i="3"/>
  <c r="AA38" i="3"/>
  <c r="AD19" i="3"/>
  <c r="AC19" i="3"/>
  <c r="AD23" i="3"/>
  <c r="AC23" i="3"/>
  <c r="AD27" i="3"/>
  <c r="AC27" i="3"/>
  <c r="AD31" i="3"/>
  <c r="AC31" i="3"/>
  <c r="AD38" i="3"/>
  <c r="AC38" i="3"/>
  <c r="AD21" i="3"/>
  <c r="AC21" i="3"/>
  <c r="AD25" i="3"/>
  <c r="AC25" i="3"/>
  <c r="AD29" i="3"/>
  <c r="AC29" i="3"/>
  <c r="AD33" i="3"/>
  <c r="AC33" i="3"/>
  <c r="AD36" i="3"/>
  <c r="AC36" i="3"/>
  <c r="AD22" i="3"/>
  <c r="AD26" i="3"/>
  <c r="AD30" i="3"/>
  <c r="AD34" i="3"/>
  <c r="AD37" i="3"/>
  <c r="AD28" i="3" l="1"/>
  <c r="AD35" i="3"/>
  <c r="AD20" i="3"/>
  <c r="AD32" i="3"/>
  <c r="AD24" i="3"/>
  <c r="AB18" i="3" l="1"/>
  <c r="AC18" i="3" l="1"/>
  <c r="AC39" i="3" s="1"/>
  <c r="AA18" i="3"/>
  <c r="AD18" i="3" l="1"/>
</calcChain>
</file>

<file path=xl/comments1.xml><?xml version="1.0" encoding="utf-8"?>
<comments xmlns="http://schemas.openxmlformats.org/spreadsheetml/2006/main">
  <authors>
    <author>Бычкова Оксана Николаевна</author>
  </authors>
  <commentList>
    <comment ref="Q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1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3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3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3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3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3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3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3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3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3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3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3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3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3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3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3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3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3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3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3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3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3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3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3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3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3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3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3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3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3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3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3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3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3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3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3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3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3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3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3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3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3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3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3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3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3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</commentList>
</comments>
</file>

<file path=xl/sharedStrings.xml><?xml version="1.0" encoding="utf-8"?>
<sst xmlns="http://schemas.openxmlformats.org/spreadsheetml/2006/main" count="148" uniqueCount="124">
  <si>
    <t>Исполнитель:</t>
  </si>
  <si>
    <t>Наименование потребности</t>
  </si>
  <si>
    <t>дата</t>
  </si>
  <si>
    <t>Исходные данные о потребности:</t>
  </si>
  <si>
    <t>Ед. изм</t>
  </si>
  <si>
    <t>Общая НМЦ договора установлена Заказчиком</t>
  </si>
  <si>
    <t>№ п/п</t>
  </si>
  <si>
    <t>подпись</t>
  </si>
  <si>
    <t>Приложения:</t>
  </si>
  <si>
    <t>Предмет закупки</t>
  </si>
  <si>
    <t>Место поставки, выполнения работ или оказания услуг</t>
  </si>
  <si>
    <t>Поставщик 1</t>
  </si>
  <si>
    <t>Поставщик 2</t>
  </si>
  <si>
    <t>Поставщик 3</t>
  </si>
  <si>
    <t xml:space="preserve">Наименование Общества - Заказчика </t>
  </si>
  <si>
    <t>№  договора</t>
  </si>
  <si>
    <t>дата  договора</t>
  </si>
  <si>
    <t xml:space="preserve">номер извещения 1 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</si>
  <si>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</si>
  <si>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</si>
  <si>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</si>
  <si>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</si>
  <si>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</si>
  <si>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Указать доп.затраты включаемые в цену договора (транспортные расходы, повышенная гарантия, обучение и т.п.)</t>
  </si>
  <si>
    <t>Наименование группы</t>
  </si>
  <si>
    <t>Наименование подгруппы</t>
  </si>
  <si>
    <t>номер извещения 3</t>
  </si>
  <si>
    <t>Руководитель подразделения снабжения:</t>
  </si>
  <si>
    <t>Код ЕНС</t>
  </si>
  <si>
    <t>Наименование контрагента</t>
  </si>
  <si>
    <t>1.</t>
  </si>
  <si>
    <t>2.</t>
  </si>
  <si>
    <t>3.</t>
  </si>
  <si>
    <t>Код группы/подгруппы</t>
  </si>
  <si>
    <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</si>
  <si>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r>
      <rPr>
        <b/>
        <sz val="14"/>
        <rFont val="Times New Roman"/>
        <family val="1"/>
        <charset val="204"/>
      </rPr>
      <t xml:space="preserve">НМЦ: </t>
    </r>
    <r>
      <rPr>
        <b/>
        <sz val="10"/>
        <rFont val="Times New Roman"/>
        <family val="1"/>
        <charset val="204"/>
      </rPr>
      <t xml:space="preserve">
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</si>
  <si>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Поставщик 4</t>
  </si>
  <si>
    <t>Поставщик 5</t>
  </si>
  <si>
    <t>номер извещения 4</t>
  </si>
  <si>
    <t>номер извещения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</si>
  <si>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</si>
  <si>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</si>
  <si>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</si>
  <si>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</si>
  <si>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</si>
  <si>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</si>
  <si>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</si>
  <si>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</si>
  <si>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</si>
  <si>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</si>
  <si>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</si>
  <si>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</si>
  <si>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</si>
  <si>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</si>
  <si>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</si>
  <si>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</si>
  <si>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</si>
  <si>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</si>
  <si>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Источник № 2 "Предложения от потенциальных контрагентов"</t>
  </si>
  <si>
    <t>Источник № 4 "Данные из открытых источников: прайс-листы из сети Интернет"</t>
  </si>
  <si>
    <t>Кол-во к поставке</t>
  </si>
  <si>
    <r>
      <rPr>
        <b/>
        <sz val="12"/>
        <rFont val="Times New Roman"/>
        <family val="1"/>
        <charset val="204"/>
      </rPr>
      <t xml:space="preserve">
</t>
    </r>
    <r>
      <rPr>
        <b/>
        <sz val="10"/>
        <rFont val="Times New Roman"/>
        <family val="1"/>
        <charset val="204"/>
      </rPr>
      <t>Индекс роста цен для пересчета цен _____г. к уровню цен _____г.</t>
    </r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</si>
  <si>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 (допускается не заполнять по нецентрализованным закупкам при наличии цены предыдущего года)</t>
    </r>
  </si>
  <si>
    <t>Источник № 3 "Данные реестра договоров  http://www.zakupki.gov.ru"</t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</si>
  <si>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</si>
  <si>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t xml:space="preserve">n - количество значений, используемых в расчете </t>
  </si>
  <si>
    <t>Примечание -  пояснение в случае отсутствия возможности использовать ценовую информацию из 3-х источников:</t>
  </si>
  <si>
    <t>Приложение №3</t>
  </si>
  <si>
    <t>к Положению о закупке товаров, рабо, услуг</t>
  </si>
  <si>
    <t>для нужд Управляемых обществ ООО "РКС-Холдинг"</t>
  </si>
  <si>
    <t>ООО "Самарские коммунальные системы"</t>
  </si>
  <si>
    <t>г. Самара</t>
  </si>
  <si>
    <t>Транспортные расходы</t>
  </si>
  <si>
    <t>ФИО, должность</t>
  </si>
  <si>
    <t>шт</t>
  </si>
  <si>
    <t>руководитель группы закупок Шклярова О.А.</t>
  </si>
  <si>
    <t>начальник УМТС Аблякимов Р.Э.</t>
  </si>
  <si>
    <t>Источник № 1 "Цены текущих договоров 2021 года"</t>
  </si>
  <si>
    <t>КД</t>
  </si>
  <si>
    <t>Материалы расходные</t>
  </si>
  <si>
    <t>Хозтовары</t>
  </si>
  <si>
    <t>КВ000045</t>
  </si>
  <si>
    <t>КВ000077</t>
  </si>
  <si>
    <t>КВ000024</t>
  </si>
  <si>
    <t>КВ000130</t>
  </si>
  <si>
    <t>КВ000043</t>
  </si>
  <si>
    <t>КВ000144</t>
  </si>
  <si>
    <t>КВ000145</t>
  </si>
  <si>
    <t>КД000310</t>
  </si>
  <si>
    <t>КВ000013</t>
  </si>
  <si>
    <t>КВ000293</t>
  </si>
  <si>
    <t>КВ000242</t>
  </si>
  <si>
    <t>КВ000317</t>
  </si>
  <si>
    <t>НБ000186</t>
  </si>
  <si>
    <t>КВ000134</t>
  </si>
  <si>
    <t>КВ000103</t>
  </si>
  <si>
    <t>КВ000038</t>
  </si>
  <si>
    <t>ЕА000061</t>
  </si>
  <si>
    <t>КВ000162</t>
  </si>
  <si>
    <t>КВ000346</t>
  </si>
  <si>
    <t>КВ000159</t>
  </si>
  <si>
    <t>Вентилятор напольный, 220В, 50Вт, диаметр лопастей 40 см, поворот 90 гр., регулировка по высоте</t>
  </si>
  <si>
    <t>Водонагреватель накопительный 100л</t>
  </si>
  <si>
    <t>Водонагреватель накопительный 15л</t>
  </si>
  <si>
    <t>Водонагреватель накопительный 30л</t>
  </si>
  <si>
    <t>Водонагреватель накопительный 50л</t>
  </si>
  <si>
    <t>Водонагреватель накопительный с сухим ТЭНом 30л</t>
  </si>
  <si>
    <t>Водонагреватель накопительный с сухим ТЭНом 50л</t>
  </si>
  <si>
    <t>Громкоговоритель рупорный 50Вт "Интер-М" HS-50 или эквивалент</t>
  </si>
  <si>
    <t>Конвектор 1500Вт</t>
  </si>
  <si>
    <t>Машина стиральная промышленная Вязьма ЛО-10 или эквивалент</t>
  </si>
  <si>
    <t>Обогреватель инфракрасный 1200Вт 220в</t>
  </si>
  <si>
    <t>Обогреватель инфракрасный 2000Вт</t>
  </si>
  <si>
    <t>Отпугиватель собак ультразвуковой Арсенал D-300 или эквивалент</t>
  </si>
  <si>
    <t>Пушка тепловая влагозащищенная Aiken MEH 330A или эквивалент</t>
  </si>
  <si>
    <t>Пушка тепловая ВНР-М-9 или эквивалент</t>
  </si>
  <si>
    <t>Радиатор масляный 2000Вт 9 секций, 3 режима</t>
  </si>
  <si>
    <t>Радиатор отопления алюминевый 500/80, 12 секций</t>
  </si>
  <si>
    <t>Тепловентилятор КЭВ-35Н</t>
  </si>
  <si>
    <t>Увлажнитель воздуха ультразвуковой</t>
  </si>
  <si>
    <t>Электроконвектор ТК-1000 или эквивалент</t>
  </si>
  <si>
    <t xml:space="preserve"> 21.03.2022</t>
  </si>
  <si>
    <t>Техника бытовая</t>
  </si>
  <si>
    <t>Увлажнитель воздуха ультразвуковой настольный объем резервуара для воды 300-500мл, мощность 1,5Вт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</si>
</sst>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_-* #,##0.00_р_._-;\-* #,##0.00_р_._-;_-* &quot;-&quot;??_р_._-;_-@_-"/>
    <numFmt numFmtId="165" formatCode="#,##0.000"/>
    <numFmt numFmtId="166" formatCode="#,##0.00_ ;\-#,##0.00\ "/>
    <numFmt numFmtId="167" formatCode="dd/mm/yy;@"/>
  </numFmts>
  <fonts count="19" x14ac:knownFonts="1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</borders>
  <cellStyleXfs count="36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</cellStyleXfs>
  <cellXfs count="66">
    <xf numFmtId="0" fontId="0" fillId="0" borderId="0" xfId="0"/>
    <xf numFmtId="0" fontId="8" fillId="0" borderId="0" xfId="0" applyFont="1" applyFill="1"/>
    <xf numFmtId="0" fontId="9" fillId="0" borderId="0" xfId="0" applyFont="1" applyFill="1" applyAlignment="1">
      <alignment horizontal="left" vertical="center"/>
    </xf>
    <xf numFmtId="0" fontId="9" fillId="0" borderId="0" xfId="0" applyFont="1" applyFill="1"/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center" wrapText="1"/>
    </xf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10" xfId="0" applyFont="1" applyFill="1" applyBorder="1" applyAlignment="1">
      <alignment horizontal="center" vertical="center" wrapText="1"/>
    </xf>
    <xf numFmtId="0" fontId="10" fillId="3" borderId="2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left" vertical="center" wrapText="1"/>
    </xf>
    <xf numFmtId="4" fontId="8" fillId="0" borderId="2" xfId="0" applyNumberFormat="1" applyFont="1" applyFill="1" applyBorder="1" applyAlignment="1">
      <alignment horizontal="center" vertical="center" wrapText="1"/>
    </xf>
    <xf numFmtId="167" fontId="8" fillId="0" borderId="2" xfId="0" applyNumberFormat="1" applyFont="1" applyFill="1" applyBorder="1" applyAlignment="1">
      <alignment horizontal="center" vertical="center" wrapText="1"/>
    </xf>
    <xf numFmtId="166" fontId="8" fillId="2" borderId="1" xfId="32" applyNumberFormat="1" applyFont="1" applyFill="1" applyBorder="1" applyAlignment="1">
      <alignment horizontal="center" vertical="center" wrapText="1"/>
    </xf>
    <xf numFmtId="3" fontId="8" fillId="0" borderId="1" xfId="0" applyNumberFormat="1" applyFont="1" applyFill="1" applyBorder="1" applyAlignment="1">
      <alignment horizontal="center" vertical="center" wrapText="1"/>
    </xf>
    <xf numFmtId="165" fontId="8" fillId="0" borderId="2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right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vertical="top"/>
    </xf>
    <xf numFmtId="49" fontId="8" fillId="0" borderId="0" xfId="0" applyNumberFormat="1" applyFont="1" applyFill="1" applyAlignment="1">
      <alignment horizontal="left" vertical="top"/>
    </xf>
    <xf numFmtId="0" fontId="8" fillId="0" borderId="0" xfId="0" applyFont="1" applyFill="1" applyAlignment="1">
      <alignment horizontal="left"/>
    </xf>
    <xf numFmtId="0" fontId="10" fillId="0" borderId="0" xfId="0" applyFont="1" applyFill="1"/>
    <xf numFmtId="0" fontId="8" fillId="0" borderId="0" xfId="0" applyFont="1" applyFill="1" applyBorder="1" applyAlignment="1"/>
    <xf numFmtId="0" fontId="8" fillId="0" borderId="0" xfId="0" applyFont="1" applyFill="1" applyBorder="1"/>
    <xf numFmtId="0" fontId="9" fillId="0" borderId="0" xfId="0" applyFont="1" applyFill="1" applyAlignment="1">
      <alignment horizontal="right"/>
    </xf>
    <xf numFmtId="0" fontId="8" fillId="0" borderId="0" xfId="0" applyFont="1" applyFill="1" applyAlignment="1">
      <alignment horizontal="center"/>
    </xf>
    <xf numFmtId="0" fontId="8" fillId="0" borderId="1" xfId="0" applyFont="1" applyFill="1" applyBorder="1" applyAlignment="1">
      <alignment vertical="center"/>
    </xf>
    <xf numFmtId="0" fontId="8" fillId="0" borderId="2" xfId="0" applyFont="1" applyFill="1" applyBorder="1" applyAlignment="1">
      <alignment vertical="center"/>
    </xf>
    <xf numFmtId="4" fontId="10" fillId="0" borderId="1" xfId="0" applyNumberFormat="1" applyFont="1" applyFill="1" applyBorder="1" applyAlignment="1">
      <alignment horizontal="right" vertical="center" wrapText="1"/>
    </xf>
    <xf numFmtId="0" fontId="8" fillId="0" borderId="1" xfId="0" applyFont="1" applyFill="1" applyBorder="1"/>
    <xf numFmtId="3" fontId="8" fillId="0" borderId="2" xfId="0" applyNumberFormat="1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0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4" fontId="8" fillId="2" borderId="2" xfId="0" applyNumberFormat="1" applyFont="1" applyFill="1" applyBorder="1" applyAlignment="1">
      <alignment horizontal="center" vertical="center" wrapText="1"/>
    </xf>
    <xf numFmtId="0" fontId="8" fillId="0" borderId="2" xfId="0" applyNumberFormat="1" applyFont="1" applyFill="1" applyBorder="1" applyAlignment="1">
      <alignment horizontal="center" vertical="center" wrapText="1"/>
    </xf>
    <xf numFmtId="14" fontId="8" fillId="0" borderId="8" xfId="0" applyNumberFormat="1" applyFont="1" applyFill="1" applyBorder="1" applyAlignment="1">
      <alignment horizontal="center"/>
    </xf>
    <xf numFmtId="166" fontId="8" fillId="0" borderId="1" xfId="32" applyNumberFormat="1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horizontal="center" vertical="center" wrapText="1"/>
    </xf>
    <xf numFmtId="0" fontId="10" fillId="0" borderId="3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10" fillId="4" borderId="3" xfId="0" applyFont="1" applyFill="1" applyBorder="1" applyAlignment="1">
      <alignment horizontal="center" vertical="center" wrapText="1"/>
    </xf>
    <xf numFmtId="0" fontId="10" fillId="4" borderId="7" xfId="0" applyFont="1" applyFill="1" applyBorder="1" applyAlignment="1">
      <alignment horizontal="center" vertical="center" wrapText="1"/>
    </xf>
    <xf numFmtId="0" fontId="10" fillId="4" borderId="4" xfId="0" applyFont="1" applyFill="1" applyBorder="1" applyAlignment="1">
      <alignment horizontal="center" vertical="center" wrapText="1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8" fillId="0" borderId="2" xfId="0" applyFont="1" applyFill="1" applyBorder="1" applyAlignment="1">
      <alignment vertical="center" wrapText="1"/>
    </xf>
    <xf numFmtId="0" fontId="8" fillId="0" borderId="5" xfId="0" applyFont="1" applyFill="1" applyBorder="1" applyAlignment="1">
      <alignment vertical="center" wrapText="1"/>
    </xf>
    <xf numFmtId="0" fontId="8" fillId="0" borderId="6" xfId="0" applyFont="1" applyFill="1" applyBorder="1" applyAlignment="1">
      <alignment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center"/>
    </xf>
    <xf numFmtId="0" fontId="10" fillId="0" borderId="2" xfId="0" applyFont="1" applyFill="1" applyBorder="1" applyAlignment="1">
      <alignment horizontal="right" vertical="center" wrapText="1"/>
    </xf>
    <xf numFmtId="0" fontId="10" fillId="0" borderId="5" xfId="0" applyFont="1" applyFill="1" applyBorder="1" applyAlignment="1">
      <alignment horizontal="right" vertical="center" wrapText="1"/>
    </xf>
  </cellXfs>
  <cellStyles count="36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3" xfId="33"/>
    <cellStyle name="Обычный 4" xfId="34"/>
    <cellStyle name="Обычный 5" xfId="35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19050</xdr:colOff>
      <xdr:row>13</xdr:row>
      <xdr:rowOff>1600200</xdr:rowOff>
    </xdr:from>
    <xdr:to>
      <xdr:col>28</xdr:col>
      <xdr:colOff>1504950</xdr:colOff>
      <xdr:row>13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266700</xdr:colOff>
      <xdr:row>13</xdr:row>
      <xdr:rowOff>1400175</xdr:rowOff>
    </xdr:from>
    <xdr:to>
      <xdr:col>28</xdr:col>
      <xdr:colOff>419100</xdr:colOff>
      <xdr:row>13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69669</xdr:colOff>
      <xdr:row>34</xdr:row>
      <xdr:rowOff>435156</xdr:rowOff>
    </xdr:from>
    <xdr:to>
      <xdr:col>29</xdr:col>
      <xdr:colOff>2995</xdr:colOff>
      <xdr:row>34</xdr:row>
      <xdr:rowOff>435400</xdr:rowOff>
    </xdr:to>
    <xdr:pic>
      <xdr:nvPicPr>
        <xdr:cNvPr id="5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2976044" y="121318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35</xdr:row>
      <xdr:rowOff>435156</xdr:rowOff>
    </xdr:from>
    <xdr:to>
      <xdr:col>29</xdr:col>
      <xdr:colOff>2995</xdr:colOff>
      <xdr:row>35</xdr:row>
      <xdr:rowOff>435400</xdr:rowOff>
    </xdr:to>
    <xdr:pic>
      <xdr:nvPicPr>
        <xdr:cNvPr id="5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2976044" y="12293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29</xdr:row>
      <xdr:rowOff>435156</xdr:rowOff>
    </xdr:from>
    <xdr:to>
      <xdr:col>29</xdr:col>
      <xdr:colOff>2995</xdr:colOff>
      <xdr:row>29</xdr:row>
      <xdr:rowOff>435400</xdr:rowOff>
    </xdr:to>
    <xdr:pic>
      <xdr:nvPicPr>
        <xdr:cNvPr id="6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2976044" y="1116030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30</xdr:row>
      <xdr:rowOff>435156</xdr:rowOff>
    </xdr:from>
    <xdr:to>
      <xdr:col>29</xdr:col>
      <xdr:colOff>2995</xdr:colOff>
      <xdr:row>30</xdr:row>
      <xdr:rowOff>435400</xdr:rowOff>
    </xdr:to>
    <xdr:pic>
      <xdr:nvPicPr>
        <xdr:cNvPr id="6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2976044" y="1132223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28</xdr:row>
      <xdr:rowOff>435156</xdr:rowOff>
    </xdr:from>
    <xdr:to>
      <xdr:col>29</xdr:col>
      <xdr:colOff>2995</xdr:colOff>
      <xdr:row>28</xdr:row>
      <xdr:rowOff>435400</xdr:rowOff>
    </xdr:to>
    <xdr:pic>
      <xdr:nvPicPr>
        <xdr:cNvPr id="6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2976044" y="109983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24</xdr:row>
      <xdr:rowOff>435156</xdr:rowOff>
    </xdr:from>
    <xdr:to>
      <xdr:col>29</xdr:col>
      <xdr:colOff>2995</xdr:colOff>
      <xdr:row>24</xdr:row>
      <xdr:rowOff>435400</xdr:rowOff>
    </xdr:to>
    <xdr:pic>
      <xdr:nvPicPr>
        <xdr:cNvPr id="6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2976044" y="103506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25</xdr:row>
      <xdr:rowOff>435156</xdr:rowOff>
    </xdr:from>
    <xdr:to>
      <xdr:col>29</xdr:col>
      <xdr:colOff>2995</xdr:colOff>
      <xdr:row>25</xdr:row>
      <xdr:rowOff>435400</xdr:rowOff>
    </xdr:to>
    <xdr:pic>
      <xdr:nvPicPr>
        <xdr:cNvPr id="6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2976044" y="1051260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23</xdr:row>
      <xdr:rowOff>435156</xdr:rowOff>
    </xdr:from>
    <xdr:to>
      <xdr:col>29</xdr:col>
      <xdr:colOff>2995</xdr:colOff>
      <xdr:row>23</xdr:row>
      <xdr:rowOff>435400</xdr:rowOff>
    </xdr:to>
    <xdr:pic>
      <xdr:nvPicPr>
        <xdr:cNvPr id="6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2976044" y="101887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19</xdr:row>
      <xdr:rowOff>435156</xdr:rowOff>
    </xdr:from>
    <xdr:to>
      <xdr:col>29</xdr:col>
      <xdr:colOff>2995</xdr:colOff>
      <xdr:row>19</xdr:row>
      <xdr:rowOff>435400</xdr:rowOff>
    </xdr:to>
    <xdr:pic>
      <xdr:nvPicPr>
        <xdr:cNvPr id="6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2976044" y="95410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20</xdr:row>
      <xdr:rowOff>435156</xdr:rowOff>
    </xdr:from>
    <xdr:to>
      <xdr:col>29</xdr:col>
      <xdr:colOff>2995</xdr:colOff>
      <xdr:row>20</xdr:row>
      <xdr:rowOff>435400</xdr:rowOff>
    </xdr:to>
    <xdr:pic>
      <xdr:nvPicPr>
        <xdr:cNvPr id="6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2976044" y="97029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18</xdr:row>
      <xdr:rowOff>435156</xdr:rowOff>
    </xdr:from>
    <xdr:to>
      <xdr:col>29</xdr:col>
      <xdr:colOff>2995</xdr:colOff>
      <xdr:row>18</xdr:row>
      <xdr:rowOff>435400</xdr:rowOff>
    </xdr:to>
    <xdr:pic>
      <xdr:nvPicPr>
        <xdr:cNvPr id="6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2976044" y="937913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44;&#1077;&#1087;&#1072;&#1088;&#1090;&#1072;&#1084;&#1077;&#1085;&#1090;&#1099;/&#1044;&#1077;&#1087;.%20&#1047;&#1072;&#1082;&#1091;&#1087;&#1086;&#1082;/&#1042;&#1085;&#1091;&#1090;&#1088;&#1077;&#1085;&#1085;&#1080;&#1077;/&#1050;&#1086;&#1085;&#1082;&#1091;&#1088;&#1089;&#1099;/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FF00"/>
    <pageSetUpPr fitToPage="1"/>
  </sheetPr>
  <dimension ref="A1:AD59"/>
  <sheetViews>
    <sheetView tabSelected="1" view="pageBreakPreview" zoomScale="85" zoomScaleNormal="70" zoomScaleSheetLayoutView="85" zoomScalePageLayoutView="120" workbookViewId="0">
      <pane xSplit="3" ySplit="17" topLeftCell="D18" activePane="bottomRight" state="frozen"/>
      <selection pane="topRight" activeCell="D1" sqref="D1"/>
      <selection pane="bottomLeft" activeCell="A18" sqref="A18"/>
      <selection pane="bottomRight" activeCell="J5" sqref="J5"/>
    </sheetView>
  </sheetViews>
  <sheetFormatPr defaultColWidth="8.85546875" defaultRowHeight="12.75" x14ac:dyDescent="0.2"/>
  <cols>
    <col min="1" max="1" width="4.42578125" style="1" customWidth="1"/>
    <col min="2" max="2" width="10.28515625" style="1" customWidth="1"/>
    <col min="3" max="3" width="38.5703125" style="1" customWidth="1"/>
    <col min="4" max="4" width="8.28515625" style="1" customWidth="1"/>
    <col min="5" max="5" width="9.5703125" style="1" customWidth="1"/>
    <col min="6" max="8" width="10.85546875" style="1" customWidth="1"/>
    <col min="9" max="9" width="14.7109375" style="1" hidden="1" customWidth="1"/>
    <col min="10" max="10" width="14.42578125" style="1" customWidth="1"/>
    <col min="11" max="11" width="16.42578125" style="1" customWidth="1"/>
    <col min="12" max="14" width="14.42578125" style="1" customWidth="1"/>
    <col min="15" max="26" width="12.7109375" style="1" hidden="1" customWidth="1"/>
    <col min="27" max="27" width="14.7109375" style="1" customWidth="1"/>
    <col min="28" max="28" width="13" style="1" customWidth="1"/>
    <col min="29" max="29" width="12.85546875" style="1" customWidth="1"/>
    <col min="30" max="30" width="14.28515625" style="1" customWidth="1"/>
    <col min="31" max="16384" width="8.85546875" style="1"/>
  </cols>
  <sheetData>
    <row r="1" spans="1:30" ht="15.75" hidden="1" x14ac:dyDescent="0.2">
      <c r="V1" s="2"/>
      <c r="AA1" s="1" t="s">
        <v>67</v>
      </c>
    </row>
    <row r="2" spans="1:30" ht="15.75" hidden="1" x14ac:dyDescent="0.2">
      <c r="V2" s="2"/>
      <c r="AA2" s="1" t="s">
        <v>68</v>
      </c>
    </row>
    <row r="3" spans="1:30" ht="15.75" hidden="1" x14ac:dyDescent="0.2">
      <c r="V3" s="2"/>
      <c r="AA3" s="1" t="s">
        <v>69</v>
      </c>
    </row>
    <row r="4" spans="1:30" ht="15.75" x14ac:dyDescent="0.25">
      <c r="C4" s="63"/>
      <c r="D4" s="63"/>
      <c r="E4" s="63"/>
      <c r="F4" s="63"/>
      <c r="G4" s="63"/>
      <c r="H4" s="63"/>
      <c r="I4" s="63"/>
      <c r="J4" s="63"/>
      <c r="K4" s="63"/>
      <c r="L4" s="63"/>
      <c r="M4" s="63"/>
      <c r="N4" s="63"/>
      <c r="O4" s="63"/>
      <c r="P4" s="63"/>
      <c r="Q4" s="63"/>
      <c r="R4" s="63"/>
      <c r="S4" s="63"/>
      <c r="T4" s="63"/>
      <c r="U4" s="63"/>
      <c r="V4" s="63"/>
      <c r="W4" s="63"/>
      <c r="X4" s="63"/>
      <c r="Y4" s="63"/>
      <c r="Z4" s="63"/>
      <c r="AA4" s="63"/>
      <c r="AB4" s="63"/>
      <c r="AC4" s="63"/>
    </row>
    <row r="5" spans="1:30" x14ac:dyDescent="0.2">
      <c r="C5" s="4" t="s">
        <v>3</v>
      </c>
      <c r="D5" s="4"/>
      <c r="E5" s="4"/>
      <c r="F5" s="4"/>
      <c r="G5" s="4"/>
      <c r="H5" s="4"/>
      <c r="I5" s="4"/>
      <c r="J5" s="4"/>
      <c r="K5" s="4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</row>
    <row r="6" spans="1:30" s="6" customFormat="1" x14ac:dyDescent="0.2">
      <c r="C6" s="7" t="s">
        <v>14</v>
      </c>
      <c r="D6" s="57" t="s">
        <v>70</v>
      </c>
      <c r="E6" s="58"/>
      <c r="F6" s="58"/>
      <c r="G6" s="58"/>
      <c r="H6" s="58"/>
      <c r="I6" s="58"/>
      <c r="J6" s="58"/>
      <c r="K6" s="58"/>
      <c r="L6" s="58"/>
      <c r="M6" s="58"/>
      <c r="N6" s="58"/>
      <c r="O6" s="58"/>
      <c r="P6" s="58"/>
      <c r="Q6" s="58"/>
      <c r="R6" s="58"/>
      <c r="S6" s="58"/>
      <c r="T6" s="58"/>
      <c r="U6" s="58"/>
      <c r="V6" s="58"/>
      <c r="W6" s="58"/>
      <c r="X6" s="58"/>
      <c r="Y6" s="58"/>
      <c r="Z6" s="58"/>
      <c r="AA6" s="58"/>
      <c r="AB6" s="58"/>
      <c r="AC6" s="59"/>
    </row>
    <row r="7" spans="1:30" s="6" customFormat="1" x14ac:dyDescent="0.2">
      <c r="C7" s="7" t="s">
        <v>33</v>
      </c>
      <c r="D7" s="57" t="s">
        <v>78</v>
      </c>
      <c r="E7" s="58"/>
      <c r="F7" s="58"/>
      <c r="G7" s="58"/>
      <c r="H7" s="58"/>
      <c r="I7" s="58"/>
      <c r="J7" s="58"/>
      <c r="K7" s="58"/>
      <c r="L7" s="58"/>
      <c r="M7" s="58"/>
      <c r="N7" s="58"/>
      <c r="O7" s="58"/>
      <c r="P7" s="58"/>
      <c r="Q7" s="58"/>
      <c r="R7" s="58"/>
      <c r="S7" s="58"/>
      <c r="T7" s="58"/>
      <c r="U7" s="58"/>
      <c r="V7" s="58"/>
      <c r="W7" s="58"/>
      <c r="X7" s="58"/>
      <c r="Y7" s="58"/>
      <c r="Z7" s="58"/>
      <c r="AA7" s="58"/>
      <c r="AB7" s="58"/>
      <c r="AC7" s="59"/>
    </row>
    <row r="8" spans="1:30" s="6" customFormat="1" x14ac:dyDescent="0.2">
      <c r="C8" s="7" t="s">
        <v>25</v>
      </c>
      <c r="D8" s="57" t="s">
        <v>79</v>
      </c>
      <c r="E8" s="58"/>
      <c r="F8" s="58"/>
      <c r="G8" s="58"/>
      <c r="H8" s="58"/>
      <c r="I8" s="58"/>
      <c r="J8" s="58"/>
      <c r="K8" s="58"/>
      <c r="L8" s="58"/>
      <c r="M8" s="58"/>
      <c r="N8" s="58"/>
      <c r="O8" s="58"/>
      <c r="P8" s="58"/>
      <c r="Q8" s="58"/>
      <c r="R8" s="58"/>
      <c r="S8" s="58"/>
      <c r="T8" s="58"/>
      <c r="U8" s="58"/>
      <c r="V8" s="58"/>
      <c r="W8" s="58"/>
      <c r="X8" s="58"/>
      <c r="Y8" s="58"/>
      <c r="Z8" s="58"/>
      <c r="AA8" s="58"/>
      <c r="AB8" s="58"/>
      <c r="AC8" s="59"/>
    </row>
    <row r="9" spans="1:30" s="6" customFormat="1" x14ac:dyDescent="0.2">
      <c r="C9" s="7" t="s">
        <v>24</v>
      </c>
      <c r="D9" s="57" t="s">
        <v>80</v>
      </c>
      <c r="E9" s="58"/>
      <c r="F9" s="58"/>
      <c r="G9" s="58"/>
      <c r="H9" s="58"/>
      <c r="I9" s="58"/>
      <c r="J9" s="58"/>
      <c r="K9" s="58"/>
      <c r="L9" s="58"/>
      <c r="M9" s="58"/>
      <c r="N9" s="58"/>
      <c r="O9" s="58"/>
      <c r="P9" s="58"/>
      <c r="Q9" s="58"/>
      <c r="R9" s="58"/>
      <c r="S9" s="58"/>
      <c r="T9" s="58"/>
      <c r="U9" s="58"/>
      <c r="V9" s="58"/>
      <c r="W9" s="58"/>
      <c r="X9" s="58"/>
      <c r="Y9" s="58"/>
      <c r="Z9" s="58"/>
      <c r="AA9" s="58"/>
      <c r="AB9" s="58"/>
      <c r="AC9" s="59"/>
    </row>
    <row r="10" spans="1:30" s="6" customFormat="1" ht="12.75" customHeight="1" x14ac:dyDescent="0.2">
      <c r="C10" s="7" t="s">
        <v>9</v>
      </c>
      <c r="D10" s="57" t="s">
        <v>122</v>
      </c>
      <c r="E10" s="58"/>
      <c r="F10" s="58"/>
      <c r="G10" s="58"/>
      <c r="H10" s="58"/>
      <c r="I10" s="58"/>
      <c r="J10" s="58"/>
      <c r="K10" s="58"/>
      <c r="L10" s="58"/>
      <c r="M10" s="58"/>
      <c r="N10" s="58"/>
      <c r="O10" s="58"/>
      <c r="P10" s="58"/>
      <c r="Q10" s="58"/>
      <c r="R10" s="58"/>
      <c r="S10" s="58"/>
      <c r="T10" s="58"/>
      <c r="U10" s="58"/>
      <c r="V10" s="58"/>
      <c r="W10" s="58"/>
      <c r="X10" s="58"/>
      <c r="Y10" s="58"/>
      <c r="Z10" s="58"/>
      <c r="AA10" s="58"/>
      <c r="AB10" s="58"/>
      <c r="AC10" s="59"/>
    </row>
    <row r="11" spans="1:30" s="6" customFormat="1" ht="25.5" x14ac:dyDescent="0.2">
      <c r="C11" s="7" t="s">
        <v>10</v>
      </c>
      <c r="D11" s="57" t="s">
        <v>71</v>
      </c>
      <c r="E11" s="58"/>
      <c r="F11" s="58"/>
      <c r="G11" s="58"/>
      <c r="H11" s="58"/>
      <c r="I11" s="58"/>
      <c r="J11" s="58"/>
      <c r="K11" s="58"/>
      <c r="L11" s="58"/>
      <c r="M11" s="58"/>
      <c r="N11" s="58"/>
      <c r="O11" s="58"/>
      <c r="P11" s="58"/>
      <c r="Q11" s="58"/>
      <c r="R11" s="58"/>
      <c r="S11" s="58"/>
      <c r="T11" s="58"/>
      <c r="U11" s="58"/>
      <c r="V11" s="58"/>
      <c r="W11" s="58"/>
      <c r="X11" s="58"/>
      <c r="Y11" s="58"/>
      <c r="Z11" s="58"/>
      <c r="AA11" s="58"/>
      <c r="AB11" s="58"/>
      <c r="AC11" s="59"/>
    </row>
    <row r="12" spans="1:30" s="6" customFormat="1" ht="38.25" x14ac:dyDescent="0.2">
      <c r="C12" s="7" t="s">
        <v>23</v>
      </c>
      <c r="D12" s="57" t="s">
        <v>72</v>
      </c>
      <c r="E12" s="58"/>
      <c r="F12" s="58"/>
      <c r="G12" s="58"/>
      <c r="H12" s="58"/>
      <c r="I12" s="58"/>
      <c r="J12" s="58"/>
      <c r="K12" s="58"/>
      <c r="L12" s="58"/>
      <c r="M12" s="58"/>
      <c r="N12" s="58"/>
      <c r="O12" s="58"/>
      <c r="P12" s="58"/>
      <c r="Q12" s="58"/>
      <c r="R12" s="58"/>
      <c r="S12" s="58"/>
      <c r="T12" s="58"/>
      <c r="U12" s="58"/>
      <c r="V12" s="58"/>
      <c r="W12" s="58"/>
      <c r="X12" s="58"/>
      <c r="Y12" s="58"/>
      <c r="Z12" s="58"/>
      <c r="AA12" s="58"/>
      <c r="AB12" s="58"/>
      <c r="AC12" s="59"/>
    </row>
    <row r="14" spans="1:30" x14ac:dyDescent="0.2">
      <c r="A14" s="48" t="s">
        <v>6</v>
      </c>
      <c r="B14" s="45" t="s">
        <v>28</v>
      </c>
      <c r="C14" s="48" t="s">
        <v>1</v>
      </c>
      <c r="D14" s="45" t="s">
        <v>4</v>
      </c>
      <c r="E14" s="45" t="s">
        <v>60</v>
      </c>
      <c r="F14" s="48" t="s">
        <v>77</v>
      </c>
      <c r="G14" s="48"/>
      <c r="H14" s="48"/>
      <c r="I14" s="48"/>
      <c r="J14" s="45" t="s">
        <v>61</v>
      </c>
      <c r="K14" s="45" t="s">
        <v>64</v>
      </c>
      <c r="L14" s="55" t="s">
        <v>62</v>
      </c>
      <c r="M14" s="56"/>
      <c r="N14" s="56"/>
      <c r="O14" s="56"/>
      <c r="P14" s="56"/>
      <c r="Q14" s="56"/>
      <c r="R14" s="56"/>
      <c r="S14" s="56"/>
      <c r="T14" s="56"/>
      <c r="U14" s="56"/>
      <c r="V14" s="56"/>
      <c r="W14" s="56"/>
      <c r="X14" s="56"/>
      <c r="Y14" s="56"/>
      <c r="Z14" s="56"/>
      <c r="AA14" s="52" t="s">
        <v>65</v>
      </c>
      <c r="AB14" s="45" t="s">
        <v>35</v>
      </c>
      <c r="AC14" s="45" t="s">
        <v>34</v>
      </c>
      <c r="AD14" s="60" t="s">
        <v>57</v>
      </c>
    </row>
    <row r="15" spans="1:30" x14ac:dyDescent="0.2">
      <c r="A15" s="48"/>
      <c r="B15" s="46"/>
      <c r="C15" s="48"/>
      <c r="D15" s="46"/>
      <c r="E15" s="46"/>
      <c r="F15" s="48" t="s">
        <v>22</v>
      </c>
      <c r="G15" s="48" t="s">
        <v>15</v>
      </c>
      <c r="H15" s="48" t="s">
        <v>16</v>
      </c>
      <c r="I15" s="48" t="s">
        <v>29</v>
      </c>
      <c r="J15" s="46"/>
      <c r="K15" s="46"/>
      <c r="L15" s="55" t="s">
        <v>58</v>
      </c>
      <c r="M15" s="56"/>
      <c r="N15" s="56"/>
      <c r="O15" s="56"/>
      <c r="P15" s="56"/>
      <c r="Q15" s="55" t="s">
        <v>63</v>
      </c>
      <c r="R15" s="56"/>
      <c r="S15" s="56"/>
      <c r="T15" s="56"/>
      <c r="U15" s="56"/>
      <c r="V15" s="48" t="s">
        <v>59</v>
      </c>
      <c r="W15" s="48"/>
      <c r="X15" s="48"/>
      <c r="Y15" s="48"/>
      <c r="Z15" s="48"/>
      <c r="AA15" s="53"/>
      <c r="AB15" s="46"/>
      <c r="AC15" s="46"/>
      <c r="AD15" s="61"/>
    </row>
    <row r="16" spans="1:30" ht="25.5" x14ac:dyDescent="0.2">
      <c r="A16" s="48"/>
      <c r="B16" s="47"/>
      <c r="C16" s="48"/>
      <c r="D16" s="47"/>
      <c r="E16" s="47"/>
      <c r="F16" s="48"/>
      <c r="G16" s="48"/>
      <c r="H16" s="48"/>
      <c r="I16" s="48"/>
      <c r="J16" s="47"/>
      <c r="K16" s="47"/>
      <c r="L16" s="36" t="s">
        <v>11</v>
      </c>
      <c r="M16" s="36" t="s">
        <v>12</v>
      </c>
      <c r="N16" s="36" t="s">
        <v>13</v>
      </c>
      <c r="O16" s="36" t="s">
        <v>36</v>
      </c>
      <c r="P16" s="36" t="s">
        <v>37</v>
      </c>
      <c r="Q16" s="36" t="s">
        <v>17</v>
      </c>
      <c r="R16" s="36" t="s">
        <v>18</v>
      </c>
      <c r="S16" s="36" t="s">
        <v>26</v>
      </c>
      <c r="T16" s="36" t="s">
        <v>38</v>
      </c>
      <c r="U16" s="36" t="s">
        <v>39</v>
      </c>
      <c r="V16" s="36" t="s">
        <v>19</v>
      </c>
      <c r="W16" s="36" t="s">
        <v>20</v>
      </c>
      <c r="X16" s="36" t="s">
        <v>21</v>
      </c>
      <c r="Y16" s="36" t="s">
        <v>40</v>
      </c>
      <c r="Z16" s="36" t="s">
        <v>41</v>
      </c>
      <c r="AA16" s="54"/>
      <c r="AB16" s="47"/>
      <c r="AC16" s="47"/>
      <c r="AD16" s="62"/>
    </row>
    <row r="17" spans="1:30" s="12" customFormat="1" x14ac:dyDescent="0.2">
      <c r="A17" s="8">
        <v>1</v>
      </c>
      <c r="B17" s="9">
        <v>2</v>
      </c>
      <c r="C17" s="10">
        <v>3</v>
      </c>
      <c r="D17" s="9">
        <v>4</v>
      </c>
      <c r="E17" s="9">
        <v>5</v>
      </c>
      <c r="F17" s="9">
        <v>6</v>
      </c>
      <c r="G17" s="9">
        <v>7</v>
      </c>
      <c r="H17" s="9">
        <v>8</v>
      </c>
      <c r="I17" s="9">
        <v>9</v>
      </c>
      <c r="J17" s="9">
        <v>10</v>
      </c>
      <c r="K17" s="9">
        <v>11</v>
      </c>
      <c r="L17" s="8" t="s">
        <v>42</v>
      </c>
      <c r="M17" s="8" t="s">
        <v>43</v>
      </c>
      <c r="N17" s="8" t="s">
        <v>44</v>
      </c>
      <c r="O17" s="8" t="s">
        <v>45</v>
      </c>
      <c r="P17" s="8" t="s">
        <v>46</v>
      </c>
      <c r="Q17" s="8" t="s">
        <v>47</v>
      </c>
      <c r="R17" s="8" t="s">
        <v>48</v>
      </c>
      <c r="S17" s="8" t="s">
        <v>49</v>
      </c>
      <c r="T17" s="8" t="s">
        <v>50</v>
      </c>
      <c r="U17" s="8" t="s">
        <v>51</v>
      </c>
      <c r="V17" s="8" t="s">
        <v>52</v>
      </c>
      <c r="W17" s="8" t="s">
        <v>53</v>
      </c>
      <c r="X17" s="8" t="s">
        <v>54</v>
      </c>
      <c r="Y17" s="8" t="s">
        <v>55</v>
      </c>
      <c r="Z17" s="8" t="s">
        <v>56</v>
      </c>
      <c r="AA17" s="11">
        <v>13</v>
      </c>
      <c r="AB17" s="11">
        <v>14</v>
      </c>
      <c r="AC17" s="11">
        <v>15</v>
      </c>
      <c r="AD17" s="11">
        <v>16</v>
      </c>
    </row>
    <row r="18" spans="1:30" ht="38.25" x14ac:dyDescent="0.2">
      <c r="A18" s="13">
        <v>1</v>
      </c>
      <c r="B18" s="14" t="s">
        <v>81</v>
      </c>
      <c r="C18" s="14" t="s">
        <v>101</v>
      </c>
      <c r="D18" s="44" t="s">
        <v>74</v>
      </c>
      <c r="E18" s="15">
        <v>2</v>
      </c>
      <c r="F18" s="40">
        <v>3502.78</v>
      </c>
      <c r="G18" s="41">
        <v>4</v>
      </c>
      <c r="H18" s="16">
        <v>44572</v>
      </c>
      <c r="I18" s="16"/>
      <c r="J18" s="19">
        <v>1.04</v>
      </c>
      <c r="K18" s="15">
        <f>IF(SUM(F18)=0,"",F18*J18)</f>
        <v>3642.8912000000005</v>
      </c>
      <c r="L18" s="43">
        <v>2663.5</v>
      </c>
      <c r="M18" s="17">
        <v>3044.1000000000004</v>
      </c>
      <c r="N18" s="17">
        <v>2899.1</v>
      </c>
      <c r="O18" s="17"/>
      <c r="P18" s="17"/>
      <c r="Q18" s="17"/>
      <c r="R18" s="17"/>
      <c r="S18" s="17"/>
      <c r="T18" s="17"/>
      <c r="U18" s="17"/>
      <c r="V18" s="17"/>
      <c r="W18" s="17"/>
      <c r="X18" s="17"/>
      <c r="Y18" s="17"/>
      <c r="Z18" s="17"/>
      <c r="AA18" s="18">
        <f t="shared" ref="AA18:AA38" si="0">COUNTIF(K18:Z18,"&gt;0")</f>
        <v>4</v>
      </c>
      <c r="AB18" s="20">
        <f>CEILING(SUM(K18:Z18)/COUNTIF(K18:Z18,"&gt;0"),0.01)</f>
        <v>3062.4</v>
      </c>
      <c r="AC18" s="20">
        <f t="shared" ref="AC18:AC38" si="1">AB18*E18</f>
        <v>6124.8</v>
      </c>
      <c r="AD18" s="35">
        <f t="shared" ref="AD18:AD38" si="2">STDEV(K18:Z18)/AB18*100</f>
        <v>13.63536978733848</v>
      </c>
    </row>
    <row r="19" spans="1:30" x14ac:dyDescent="0.2">
      <c r="A19" s="13">
        <v>2</v>
      </c>
      <c r="B19" s="14" t="s">
        <v>82</v>
      </c>
      <c r="C19" s="14" t="s">
        <v>102</v>
      </c>
      <c r="D19" s="44" t="s">
        <v>74</v>
      </c>
      <c r="E19" s="15">
        <v>1</v>
      </c>
      <c r="F19" s="40">
        <v>8955.3700000000008</v>
      </c>
      <c r="G19" s="41">
        <v>4</v>
      </c>
      <c r="H19" s="16">
        <v>44572</v>
      </c>
      <c r="I19" s="16"/>
      <c r="J19" s="19">
        <v>1.04</v>
      </c>
      <c r="K19" s="15"/>
      <c r="L19" s="17">
        <v>20490.599999999999</v>
      </c>
      <c r="M19" s="17">
        <v>23666.7</v>
      </c>
      <c r="N19" s="17">
        <v>22539.7</v>
      </c>
      <c r="O19" s="17"/>
      <c r="P19" s="17"/>
      <c r="Q19" s="17"/>
      <c r="R19" s="17"/>
      <c r="S19" s="17"/>
      <c r="T19" s="17"/>
      <c r="U19" s="17"/>
      <c r="V19" s="17"/>
      <c r="W19" s="17"/>
      <c r="X19" s="17"/>
      <c r="Y19" s="17"/>
      <c r="Z19" s="17"/>
      <c r="AA19" s="18">
        <f t="shared" si="0"/>
        <v>3</v>
      </c>
      <c r="AB19" s="20">
        <f t="shared" ref="AB19:AB34" si="3">CEILING(SUM(K19:Z19)/COUNTIF(K19:Z19,"&gt;0"),0.01)</f>
        <v>22232.34</v>
      </c>
      <c r="AC19" s="20">
        <f t="shared" si="1"/>
        <v>22232.34</v>
      </c>
      <c r="AD19" s="35">
        <f t="shared" si="2"/>
        <v>7.2426226441042925</v>
      </c>
    </row>
    <row r="20" spans="1:30" x14ac:dyDescent="0.2">
      <c r="A20" s="13">
        <v>3</v>
      </c>
      <c r="B20" s="14" t="s">
        <v>83</v>
      </c>
      <c r="C20" s="14" t="s">
        <v>103</v>
      </c>
      <c r="D20" s="44" t="s">
        <v>74</v>
      </c>
      <c r="E20" s="15">
        <v>10</v>
      </c>
      <c r="F20" s="40"/>
      <c r="G20" s="41"/>
      <c r="H20" s="16"/>
      <c r="I20" s="16"/>
      <c r="J20" s="19">
        <v>1.04</v>
      </c>
      <c r="K20" s="15" t="str">
        <f t="shared" ref="K20:K38" si="4">IF(SUM(F20)=0,"",F20*J20)</f>
        <v/>
      </c>
      <c r="L20" s="17">
        <v>7650.5</v>
      </c>
      <c r="M20" s="17">
        <v>8836.4000000000015</v>
      </c>
      <c r="N20" s="17">
        <v>8415.6</v>
      </c>
      <c r="O20" s="17"/>
      <c r="P20" s="17"/>
      <c r="Q20" s="17"/>
      <c r="R20" s="17"/>
      <c r="S20" s="17"/>
      <c r="T20" s="17"/>
      <c r="U20" s="17"/>
      <c r="V20" s="17"/>
      <c r="W20" s="17"/>
      <c r="X20" s="17"/>
      <c r="Y20" s="17"/>
      <c r="Z20" s="17"/>
      <c r="AA20" s="18">
        <f t="shared" si="0"/>
        <v>3</v>
      </c>
      <c r="AB20" s="20">
        <f t="shared" si="3"/>
        <v>8300.84</v>
      </c>
      <c r="AC20" s="20">
        <f t="shared" si="1"/>
        <v>83008.399999999994</v>
      </c>
      <c r="AD20" s="35">
        <f t="shared" si="2"/>
        <v>7.242909044323274</v>
      </c>
    </row>
    <row r="21" spans="1:30" x14ac:dyDescent="0.2">
      <c r="A21" s="13">
        <v>4</v>
      </c>
      <c r="B21" s="14" t="s">
        <v>84</v>
      </c>
      <c r="C21" s="14" t="s">
        <v>104</v>
      </c>
      <c r="D21" s="44" t="s">
        <v>74</v>
      </c>
      <c r="E21" s="15">
        <v>2</v>
      </c>
      <c r="F21" s="40">
        <v>7982.5</v>
      </c>
      <c r="G21" s="41">
        <v>194</v>
      </c>
      <c r="H21" s="16" t="s">
        <v>121</v>
      </c>
      <c r="I21" s="16"/>
      <c r="J21" s="19">
        <v>1.04</v>
      </c>
      <c r="K21" s="15"/>
      <c r="L21" s="17">
        <v>11319.1</v>
      </c>
      <c r="M21" s="17">
        <v>13073.6</v>
      </c>
      <c r="N21" s="17">
        <v>12451</v>
      </c>
      <c r="O21" s="17"/>
      <c r="P21" s="17"/>
      <c r="Q21" s="17"/>
      <c r="R21" s="17"/>
      <c r="S21" s="17"/>
      <c r="T21" s="17"/>
      <c r="U21" s="17"/>
      <c r="V21" s="17"/>
      <c r="W21" s="17"/>
      <c r="X21" s="17"/>
      <c r="Y21" s="17"/>
      <c r="Z21" s="17"/>
      <c r="AA21" s="18">
        <f t="shared" si="0"/>
        <v>3</v>
      </c>
      <c r="AB21" s="20">
        <f t="shared" si="3"/>
        <v>12281.24</v>
      </c>
      <c r="AC21" s="20">
        <f t="shared" si="1"/>
        <v>24562.48</v>
      </c>
      <c r="AD21" s="35">
        <f t="shared" si="2"/>
        <v>7.2426297373882482</v>
      </c>
    </row>
    <row r="22" spans="1:30" x14ac:dyDescent="0.2">
      <c r="A22" s="13">
        <v>5</v>
      </c>
      <c r="B22" s="14" t="s">
        <v>85</v>
      </c>
      <c r="C22" s="14" t="s">
        <v>105</v>
      </c>
      <c r="D22" s="44" t="s">
        <v>74</v>
      </c>
      <c r="E22" s="15">
        <v>6</v>
      </c>
      <c r="F22" s="15"/>
      <c r="G22" s="41"/>
      <c r="H22" s="16"/>
      <c r="I22" s="16"/>
      <c r="J22" s="19">
        <v>1.04</v>
      </c>
      <c r="K22" s="15" t="str">
        <f t="shared" si="4"/>
        <v/>
      </c>
      <c r="L22" s="17">
        <v>9269</v>
      </c>
      <c r="M22" s="17">
        <v>10705.7</v>
      </c>
      <c r="N22" s="17">
        <v>10195.9</v>
      </c>
      <c r="O22" s="43"/>
      <c r="P22" s="43"/>
      <c r="Q22" s="43"/>
      <c r="R22" s="43"/>
      <c r="S22" s="43"/>
      <c r="T22" s="43"/>
      <c r="U22" s="43"/>
      <c r="V22" s="43"/>
      <c r="W22" s="43"/>
      <c r="X22" s="43"/>
      <c r="Y22" s="43"/>
      <c r="Z22" s="43"/>
      <c r="AA22" s="18">
        <f t="shared" si="0"/>
        <v>3</v>
      </c>
      <c r="AB22" s="20">
        <f t="shared" si="3"/>
        <v>10056.870000000001</v>
      </c>
      <c r="AC22" s="20">
        <f t="shared" si="1"/>
        <v>60341.22</v>
      </c>
      <c r="AD22" s="35">
        <f t="shared" si="2"/>
        <v>7.2425225273844003</v>
      </c>
    </row>
    <row r="23" spans="1:30" ht="25.5" x14ac:dyDescent="0.2">
      <c r="A23" s="13">
        <v>6</v>
      </c>
      <c r="B23" s="14" t="s">
        <v>86</v>
      </c>
      <c r="C23" s="14" t="s">
        <v>106</v>
      </c>
      <c r="D23" s="44" t="s">
        <v>74</v>
      </c>
      <c r="E23" s="15">
        <v>1</v>
      </c>
      <c r="F23" s="15">
        <v>13309.86</v>
      </c>
      <c r="G23" s="41">
        <v>4</v>
      </c>
      <c r="H23" s="16">
        <v>44572</v>
      </c>
      <c r="I23" s="16"/>
      <c r="J23" s="19">
        <v>1.04</v>
      </c>
      <c r="K23" s="15">
        <f t="shared" si="4"/>
        <v>13842.254400000002</v>
      </c>
      <c r="L23" s="43">
        <v>15958.8</v>
      </c>
      <c r="M23" s="43">
        <v>18432.400000000001</v>
      </c>
      <c r="N23" s="17">
        <v>17554.7</v>
      </c>
      <c r="O23" s="43"/>
      <c r="P23" s="43"/>
      <c r="Q23" s="43"/>
      <c r="R23" s="43"/>
      <c r="S23" s="43"/>
      <c r="T23" s="43"/>
      <c r="U23" s="43"/>
      <c r="V23" s="43"/>
      <c r="W23" s="43"/>
      <c r="X23" s="43"/>
      <c r="Y23" s="43"/>
      <c r="Z23" s="43"/>
      <c r="AA23" s="18">
        <f t="shared" si="0"/>
        <v>4</v>
      </c>
      <c r="AB23" s="20">
        <f t="shared" si="3"/>
        <v>16447.04</v>
      </c>
      <c r="AC23" s="20">
        <f t="shared" si="1"/>
        <v>16447.04</v>
      </c>
      <c r="AD23" s="35">
        <f t="shared" si="2"/>
        <v>12.257063977706016</v>
      </c>
    </row>
    <row r="24" spans="1:30" ht="25.5" x14ac:dyDescent="0.2">
      <c r="A24" s="13">
        <v>7</v>
      </c>
      <c r="B24" s="14" t="s">
        <v>87</v>
      </c>
      <c r="C24" s="14" t="s">
        <v>107</v>
      </c>
      <c r="D24" s="44" t="s">
        <v>74</v>
      </c>
      <c r="E24" s="15">
        <v>4</v>
      </c>
      <c r="F24" s="15">
        <v>9512.1299999999992</v>
      </c>
      <c r="G24" s="41">
        <v>4</v>
      </c>
      <c r="H24" s="16">
        <v>44572</v>
      </c>
      <c r="I24" s="16"/>
      <c r="J24" s="19">
        <v>1.04</v>
      </c>
      <c r="K24" s="15"/>
      <c r="L24" s="17">
        <v>18332.599999999999</v>
      </c>
      <c r="M24" s="43">
        <v>21174.2</v>
      </c>
      <c r="N24" s="17">
        <v>20165.900000000001</v>
      </c>
      <c r="O24" s="43"/>
      <c r="P24" s="17"/>
      <c r="Q24" s="17"/>
      <c r="R24" s="17"/>
      <c r="S24" s="17"/>
      <c r="T24" s="17"/>
      <c r="U24" s="17"/>
      <c r="V24" s="17"/>
      <c r="W24" s="17"/>
      <c r="X24" s="17"/>
      <c r="Y24" s="17"/>
      <c r="Z24" s="17"/>
      <c r="AA24" s="18">
        <f t="shared" si="0"/>
        <v>3</v>
      </c>
      <c r="AB24" s="20">
        <f t="shared" si="3"/>
        <v>19890.900000000001</v>
      </c>
      <c r="AC24" s="20">
        <f t="shared" si="1"/>
        <v>79563.600000000006</v>
      </c>
      <c r="AD24" s="35">
        <f t="shared" si="2"/>
        <v>7.2426178611095668</v>
      </c>
    </row>
    <row r="25" spans="1:30" ht="25.5" x14ac:dyDescent="0.2">
      <c r="A25" s="13">
        <v>8</v>
      </c>
      <c r="B25" s="14" t="s">
        <v>88</v>
      </c>
      <c r="C25" s="14" t="s">
        <v>108</v>
      </c>
      <c r="D25" s="44" t="s">
        <v>74</v>
      </c>
      <c r="E25" s="15">
        <v>4</v>
      </c>
      <c r="F25" s="15"/>
      <c r="G25" s="41"/>
      <c r="H25" s="16"/>
      <c r="I25" s="16"/>
      <c r="J25" s="19">
        <v>1.04</v>
      </c>
      <c r="K25" s="15" t="str">
        <f t="shared" si="4"/>
        <v/>
      </c>
      <c r="L25" s="17">
        <v>15600</v>
      </c>
      <c r="M25" s="17">
        <v>18018</v>
      </c>
      <c r="N25" s="17">
        <v>17160</v>
      </c>
      <c r="O25" s="43"/>
      <c r="P25" s="17"/>
      <c r="Q25" s="17"/>
      <c r="R25" s="17"/>
      <c r="S25" s="17"/>
      <c r="T25" s="17"/>
      <c r="U25" s="17"/>
      <c r="V25" s="17"/>
      <c r="W25" s="17"/>
      <c r="X25" s="17"/>
      <c r="Y25" s="17"/>
      <c r="Z25" s="17"/>
      <c r="AA25" s="18">
        <f t="shared" si="0"/>
        <v>3</v>
      </c>
      <c r="AB25" s="20">
        <f t="shared" si="3"/>
        <v>16926</v>
      </c>
      <c r="AC25" s="20">
        <f t="shared" si="1"/>
        <v>67704</v>
      </c>
      <c r="AD25" s="35">
        <f t="shared" si="2"/>
        <v>7.2425039841021706</v>
      </c>
    </row>
    <row r="26" spans="1:30" x14ac:dyDescent="0.2">
      <c r="A26" s="13">
        <v>9</v>
      </c>
      <c r="B26" s="14" t="s">
        <v>89</v>
      </c>
      <c r="C26" s="14" t="s">
        <v>109</v>
      </c>
      <c r="D26" s="44" t="s">
        <v>74</v>
      </c>
      <c r="E26" s="15">
        <v>4</v>
      </c>
      <c r="F26" s="15"/>
      <c r="G26" s="41"/>
      <c r="H26" s="16"/>
      <c r="I26" s="16"/>
      <c r="J26" s="19">
        <v>1.04</v>
      </c>
      <c r="K26" s="15" t="str">
        <f t="shared" si="4"/>
        <v/>
      </c>
      <c r="L26" s="17">
        <v>3848</v>
      </c>
      <c r="M26" s="17">
        <v>4444.3999999999996</v>
      </c>
      <c r="N26" s="17">
        <v>4232.8</v>
      </c>
      <c r="O26" s="43"/>
      <c r="P26" s="17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8">
        <f t="shared" si="0"/>
        <v>3</v>
      </c>
      <c r="AB26" s="20">
        <f t="shared" si="3"/>
        <v>4175.07</v>
      </c>
      <c r="AC26" s="20">
        <f t="shared" si="1"/>
        <v>16700.28</v>
      </c>
      <c r="AD26" s="35">
        <f t="shared" si="2"/>
        <v>7.24209461693221</v>
      </c>
    </row>
    <row r="27" spans="1:30" ht="25.5" x14ac:dyDescent="0.2">
      <c r="A27" s="13">
        <v>10</v>
      </c>
      <c r="B27" s="14" t="s">
        <v>90</v>
      </c>
      <c r="C27" s="14" t="s">
        <v>110</v>
      </c>
      <c r="D27" s="44" t="s">
        <v>74</v>
      </c>
      <c r="E27" s="15">
        <v>1</v>
      </c>
      <c r="F27" s="15"/>
      <c r="G27" s="41"/>
      <c r="H27" s="16"/>
      <c r="I27" s="16"/>
      <c r="J27" s="19">
        <v>1.04</v>
      </c>
      <c r="K27" s="15" t="str">
        <f t="shared" si="4"/>
        <v/>
      </c>
      <c r="L27" s="17">
        <v>486486</v>
      </c>
      <c r="M27" s="17">
        <v>561891.30000000005</v>
      </c>
      <c r="N27" s="17">
        <v>535134.6</v>
      </c>
      <c r="O27" s="43"/>
      <c r="P27" s="43"/>
      <c r="Q27" s="43"/>
      <c r="R27" s="43"/>
      <c r="S27" s="43"/>
      <c r="T27" s="43"/>
      <c r="U27" s="43"/>
      <c r="V27" s="43"/>
      <c r="W27" s="43"/>
      <c r="X27" s="43"/>
      <c r="Y27" s="43"/>
      <c r="Z27" s="43"/>
      <c r="AA27" s="18">
        <f t="shared" si="0"/>
        <v>3</v>
      </c>
      <c r="AB27" s="20">
        <f t="shared" si="3"/>
        <v>527837.30000000005</v>
      </c>
      <c r="AC27" s="20">
        <f t="shared" si="1"/>
        <v>527837.30000000005</v>
      </c>
      <c r="AD27" s="35">
        <f t="shared" si="2"/>
        <v>7.2425015898553049</v>
      </c>
    </row>
    <row r="28" spans="1:30" x14ac:dyDescent="0.2">
      <c r="A28" s="13">
        <v>11</v>
      </c>
      <c r="B28" s="14" t="s">
        <v>91</v>
      </c>
      <c r="C28" s="14" t="s">
        <v>111</v>
      </c>
      <c r="D28" s="44" t="s">
        <v>74</v>
      </c>
      <c r="E28" s="15">
        <v>5</v>
      </c>
      <c r="F28" s="15"/>
      <c r="G28" s="41"/>
      <c r="H28" s="16"/>
      <c r="I28" s="16"/>
      <c r="J28" s="19">
        <v>1.04</v>
      </c>
      <c r="K28" s="15" t="str">
        <f t="shared" si="4"/>
        <v/>
      </c>
      <c r="L28" s="17">
        <v>5244.5</v>
      </c>
      <c r="M28" s="17">
        <v>6057.5</v>
      </c>
      <c r="N28" s="17">
        <v>5769</v>
      </c>
      <c r="O28" s="43"/>
      <c r="P28" s="43"/>
      <c r="Q28" s="43"/>
      <c r="R28" s="43"/>
      <c r="S28" s="43"/>
      <c r="T28" s="43"/>
      <c r="U28" s="43"/>
      <c r="V28" s="43"/>
      <c r="W28" s="43"/>
      <c r="X28" s="43"/>
      <c r="Y28" s="43"/>
      <c r="Z28" s="43"/>
      <c r="AA28" s="18">
        <f t="shared" si="0"/>
        <v>3</v>
      </c>
      <c r="AB28" s="20">
        <f t="shared" si="3"/>
        <v>5690.34</v>
      </c>
      <c r="AC28" s="20">
        <f t="shared" si="1"/>
        <v>28451.7</v>
      </c>
      <c r="AD28" s="35">
        <f t="shared" si="2"/>
        <v>7.2433169624126741</v>
      </c>
    </row>
    <row r="29" spans="1:30" x14ac:dyDescent="0.2">
      <c r="A29" s="13">
        <v>12</v>
      </c>
      <c r="B29" s="14" t="s">
        <v>92</v>
      </c>
      <c r="C29" s="14" t="s">
        <v>112</v>
      </c>
      <c r="D29" s="44" t="s">
        <v>74</v>
      </c>
      <c r="E29" s="15">
        <v>4</v>
      </c>
      <c r="F29" s="15"/>
      <c r="G29" s="41"/>
      <c r="H29" s="16"/>
      <c r="I29" s="16"/>
      <c r="J29" s="19">
        <v>1.04</v>
      </c>
      <c r="K29" s="15" t="str">
        <f t="shared" si="4"/>
        <v/>
      </c>
      <c r="L29" s="17">
        <v>7067.8</v>
      </c>
      <c r="M29" s="43">
        <v>8163.2999999999993</v>
      </c>
      <c r="N29" s="17">
        <v>7774.6</v>
      </c>
      <c r="O29" s="43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8">
        <f t="shared" si="0"/>
        <v>3</v>
      </c>
      <c r="AB29" s="20">
        <f t="shared" si="3"/>
        <v>7668.57</v>
      </c>
      <c r="AC29" s="20">
        <f t="shared" si="1"/>
        <v>30674.28</v>
      </c>
      <c r="AD29" s="35">
        <f t="shared" si="2"/>
        <v>7.242469994445579</v>
      </c>
    </row>
    <row r="30" spans="1:30" ht="25.5" x14ac:dyDescent="0.2">
      <c r="A30" s="13">
        <v>13</v>
      </c>
      <c r="B30" s="14" t="s">
        <v>93</v>
      </c>
      <c r="C30" s="14" t="s">
        <v>113</v>
      </c>
      <c r="D30" s="44" t="s">
        <v>74</v>
      </c>
      <c r="E30" s="15">
        <v>2</v>
      </c>
      <c r="F30" s="15">
        <v>2230</v>
      </c>
      <c r="G30" s="41">
        <v>345</v>
      </c>
      <c r="H30" s="16">
        <v>44739</v>
      </c>
      <c r="I30" s="16"/>
      <c r="J30" s="19">
        <v>1.04</v>
      </c>
      <c r="K30" s="15"/>
      <c r="L30" s="17">
        <v>760.8</v>
      </c>
      <c r="M30" s="43">
        <v>878.7</v>
      </c>
      <c r="N30" s="17">
        <v>836.9</v>
      </c>
      <c r="O30" s="43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8">
        <f t="shared" si="0"/>
        <v>3</v>
      </c>
      <c r="AB30" s="20">
        <f t="shared" si="3"/>
        <v>825.47</v>
      </c>
      <c r="AC30" s="20">
        <f t="shared" si="1"/>
        <v>1650.94</v>
      </c>
      <c r="AD30" s="35">
        <f t="shared" si="2"/>
        <v>7.241423125304963</v>
      </c>
    </row>
    <row r="31" spans="1:30" ht="25.5" x14ac:dyDescent="0.2">
      <c r="A31" s="13">
        <v>14</v>
      </c>
      <c r="B31" s="14" t="s">
        <v>94</v>
      </c>
      <c r="C31" s="14" t="s">
        <v>114</v>
      </c>
      <c r="D31" s="44" t="s">
        <v>74</v>
      </c>
      <c r="E31" s="15">
        <v>3</v>
      </c>
      <c r="F31" s="15">
        <v>4876.63</v>
      </c>
      <c r="G31" s="41">
        <v>4</v>
      </c>
      <c r="H31" s="16">
        <v>44572</v>
      </c>
      <c r="I31" s="16"/>
      <c r="J31" s="19">
        <v>1.04</v>
      </c>
      <c r="K31" s="15">
        <f t="shared" si="4"/>
        <v>5071.6952000000001</v>
      </c>
      <c r="L31" s="17">
        <v>3421.3</v>
      </c>
      <c r="M31" s="43">
        <v>3951.6000000000004</v>
      </c>
      <c r="N31" s="17">
        <v>3763.4</v>
      </c>
      <c r="O31" s="43"/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8">
        <f t="shared" si="0"/>
        <v>4</v>
      </c>
      <c r="AB31" s="20">
        <f t="shared" si="3"/>
        <v>4052</v>
      </c>
      <c r="AC31" s="20">
        <f t="shared" si="1"/>
        <v>12156</v>
      </c>
      <c r="AD31" s="35">
        <f t="shared" si="2"/>
        <v>17.629814062582678</v>
      </c>
    </row>
    <row r="32" spans="1:30" x14ac:dyDescent="0.2">
      <c r="A32" s="13">
        <v>15</v>
      </c>
      <c r="B32" s="14" t="s">
        <v>95</v>
      </c>
      <c r="C32" s="14" t="s">
        <v>115</v>
      </c>
      <c r="D32" s="44" t="s">
        <v>74</v>
      </c>
      <c r="E32" s="15">
        <v>1</v>
      </c>
      <c r="F32" s="15">
        <v>9091.7199999999993</v>
      </c>
      <c r="G32" s="41">
        <v>4</v>
      </c>
      <c r="H32" s="16">
        <v>44572</v>
      </c>
      <c r="I32" s="16"/>
      <c r="J32" s="19">
        <v>1.04</v>
      </c>
      <c r="K32" s="15">
        <f t="shared" si="4"/>
        <v>9455.3887999999988</v>
      </c>
      <c r="L32" s="17">
        <v>10428.6</v>
      </c>
      <c r="M32" s="43">
        <v>12045.1</v>
      </c>
      <c r="N32" s="17">
        <v>11471.5</v>
      </c>
      <c r="O32" s="43"/>
      <c r="P32" s="43"/>
      <c r="Q32" s="43"/>
      <c r="R32" s="43"/>
      <c r="S32" s="43"/>
      <c r="T32" s="43"/>
      <c r="U32" s="43"/>
      <c r="V32" s="43"/>
      <c r="W32" s="43"/>
      <c r="X32" s="43"/>
      <c r="Y32" s="43"/>
      <c r="Z32" s="43"/>
      <c r="AA32" s="18">
        <f t="shared" si="0"/>
        <v>4</v>
      </c>
      <c r="AB32" s="20">
        <f t="shared" si="3"/>
        <v>10850.15</v>
      </c>
      <c r="AC32" s="20">
        <f t="shared" si="1"/>
        <v>10850.15</v>
      </c>
      <c r="AD32" s="35">
        <f t="shared" si="2"/>
        <v>10.558173491154879</v>
      </c>
    </row>
    <row r="33" spans="1:30" ht="25.5" x14ac:dyDescent="0.2">
      <c r="A33" s="13">
        <v>16</v>
      </c>
      <c r="B33" s="14" t="s">
        <v>96</v>
      </c>
      <c r="C33" s="14" t="s">
        <v>116</v>
      </c>
      <c r="D33" s="44" t="s">
        <v>74</v>
      </c>
      <c r="E33" s="15">
        <v>5</v>
      </c>
      <c r="F33" s="15">
        <v>4245.46</v>
      </c>
      <c r="G33" s="41">
        <v>4</v>
      </c>
      <c r="H33" s="16">
        <v>44572</v>
      </c>
      <c r="I33" s="16"/>
      <c r="J33" s="19">
        <v>1.04</v>
      </c>
      <c r="K33" s="15">
        <f t="shared" si="4"/>
        <v>4415.2784000000001</v>
      </c>
      <c r="L33" s="17">
        <v>4896.3</v>
      </c>
      <c r="M33" s="43">
        <v>5655.2</v>
      </c>
      <c r="N33" s="17">
        <v>5385.9</v>
      </c>
      <c r="O33" s="43"/>
      <c r="P33" s="43"/>
      <c r="Q33" s="43"/>
      <c r="R33" s="43"/>
      <c r="S33" s="43"/>
      <c r="T33" s="43"/>
      <c r="U33" s="43"/>
      <c r="V33" s="43"/>
      <c r="W33" s="43"/>
      <c r="X33" s="43"/>
      <c r="Y33" s="43"/>
      <c r="Z33" s="43"/>
      <c r="AA33" s="18">
        <f t="shared" si="0"/>
        <v>4</v>
      </c>
      <c r="AB33" s="20">
        <f t="shared" si="3"/>
        <v>5088.17</v>
      </c>
      <c r="AC33" s="20">
        <f t="shared" si="1"/>
        <v>25440.85</v>
      </c>
      <c r="AD33" s="35">
        <f t="shared" si="2"/>
        <v>10.763212518387757</v>
      </c>
    </row>
    <row r="34" spans="1:30" ht="25.5" x14ac:dyDescent="0.2">
      <c r="A34" s="13">
        <v>17</v>
      </c>
      <c r="B34" s="14" t="s">
        <v>97</v>
      </c>
      <c r="C34" s="14" t="s">
        <v>117</v>
      </c>
      <c r="D34" s="44" t="s">
        <v>74</v>
      </c>
      <c r="E34" s="15">
        <v>10</v>
      </c>
      <c r="F34" s="15">
        <v>9327.2199999999993</v>
      </c>
      <c r="G34" s="41">
        <v>4</v>
      </c>
      <c r="H34" s="16">
        <v>44572</v>
      </c>
      <c r="I34" s="16"/>
      <c r="J34" s="19">
        <v>1.04</v>
      </c>
      <c r="K34" s="15">
        <f t="shared" si="4"/>
        <v>9700.3087999999989</v>
      </c>
      <c r="L34" s="17">
        <v>10304.4</v>
      </c>
      <c r="M34" s="43">
        <v>11901.5</v>
      </c>
      <c r="N34" s="17">
        <v>11334.8</v>
      </c>
      <c r="O34" s="43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8">
        <f t="shared" si="0"/>
        <v>4</v>
      </c>
      <c r="AB34" s="20">
        <f t="shared" si="3"/>
        <v>10810.26</v>
      </c>
      <c r="AC34" s="20">
        <f t="shared" si="1"/>
        <v>108102.6</v>
      </c>
      <c r="AD34" s="35">
        <f t="shared" si="2"/>
        <v>9.1790175238496996</v>
      </c>
    </row>
    <row r="35" spans="1:30" x14ac:dyDescent="0.2">
      <c r="A35" s="13">
        <v>18</v>
      </c>
      <c r="B35" s="14" t="s">
        <v>98</v>
      </c>
      <c r="C35" s="14" t="s">
        <v>118</v>
      </c>
      <c r="D35" s="44" t="s">
        <v>74</v>
      </c>
      <c r="E35" s="15">
        <v>1</v>
      </c>
      <c r="F35" s="40">
        <v>40277.160000000003</v>
      </c>
      <c r="G35" s="41">
        <v>4</v>
      </c>
      <c r="H35" s="16">
        <v>44572</v>
      </c>
      <c r="I35" s="16"/>
      <c r="J35" s="19">
        <v>1.04</v>
      </c>
      <c r="K35" s="15">
        <f t="shared" si="4"/>
        <v>41888.246400000004</v>
      </c>
      <c r="L35" s="43">
        <v>26087.1</v>
      </c>
      <c r="M35" s="43">
        <v>30130.600000000002</v>
      </c>
      <c r="N35" s="17">
        <v>28695.8</v>
      </c>
      <c r="O35" s="43"/>
      <c r="P35" s="43"/>
      <c r="Q35" s="43"/>
      <c r="R35" s="43"/>
      <c r="S35" s="43"/>
      <c r="T35" s="43"/>
      <c r="U35" s="43"/>
      <c r="V35" s="43"/>
      <c r="W35" s="43"/>
      <c r="X35" s="43"/>
      <c r="Y35" s="43"/>
      <c r="Z35" s="43"/>
      <c r="AA35" s="18">
        <f t="shared" si="0"/>
        <v>4</v>
      </c>
      <c r="AB35" s="20">
        <f t="shared" ref="AB35:AB38" si="5">CEILING(SUM(K35:Z35)/COUNTIF(K35:Z35,"&gt;0"),0.01)</f>
        <v>31700.440000000002</v>
      </c>
      <c r="AC35" s="20">
        <f t="shared" si="1"/>
        <v>31700.440000000002</v>
      </c>
      <c r="AD35" s="35">
        <f t="shared" si="2"/>
        <v>22.066177991081904</v>
      </c>
    </row>
    <row r="36" spans="1:30" x14ac:dyDescent="0.2">
      <c r="A36" s="13">
        <v>19</v>
      </c>
      <c r="B36" s="14" t="s">
        <v>99</v>
      </c>
      <c r="C36" s="14" t="s">
        <v>119</v>
      </c>
      <c r="D36" s="44" t="s">
        <v>74</v>
      </c>
      <c r="E36" s="15">
        <v>6</v>
      </c>
      <c r="F36" s="40"/>
      <c r="G36" s="41"/>
      <c r="H36" s="16"/>
      <c r="I36" s="16"/>
      <c r="J36" s="19">
        <v>1.04</v>
      </c>
      <c r="K36" s="15" t="str">
        <f t="shared" si="4"/>
        <v/>
      </c>
      <c r="L36" s="17">
        <v>2595.8000000000002</v>
      </c>
      <c r="M36" s="43">
        <v>2998.2000000000003</v>
      </c>
      <c r="N36" s="17">
        <v>2855.4</v>
      </c>
      <c r="O36" s="43"/>
      <c r="P36" s="43"/>
      <c r="Q36" s="43"/>
      <c r="R36" s="43"/>
      <c r="S36" s="43"/>
      <c r="T36" s="43"/>
      <c r="U36" s="43"/>
      <c r="V36" s="43"/>
      <c r="W36" s="43"/>
      <c r="X36" s="43"/>
      <c r="Y36" s="43"/>
      <c r="Z36" s="43"/>
      <c r="AA36" s="18">
        <f t="shared" si="0"/>
        <v>3</v>
      </c>
      <c r="AB36" s="20">
        <f t="shared" si="5"/>
        <v>2816.4700000000003</v>
      </c>
      <c r="AC36" s="20">
        <f t="shared" si="1"/>
        <v>16898.82</v>
      </c>
      <c r="AD36" s="35">
        <f t="shared" si="2"/>
        <v>7.2433088524854474</v>
      </c>
    </row>
    <row r="37" spans="1:30" ht="38.25" x14ac:dyDescent="0.2">
      <c r="A37" s="13">
        <v>20</v>
      </c>
      <c r="B37" s="14" t="s">
        <v>99</v>
      </c>
      <c r="C37" s="14" t="s">
        <v>123</v>
      </c>
      <c r="D37" s="44" t="s">
        <v>74</v>
      </c>
      <c r="E37" s="15">
        <v>1</v>
      </c>
      <c r="F37" s="15"/>
      <c r="G37" s="41"/>
      <c r="H37" s="16"/>
      <c r="I37" s="16"/>
      <c r="J37" s="19">
        <v>1.04</v>
      </c>
      <c r="K37" s="15" t="str">
        <f t="shared" si="4"/>
        <v/>
      </c>
      <c r="L37" s="17">
        <v>2379.5</v>
      </c>
      <c r="M37" s="43">
        <v>2748.4</v>
      </c>
      <c r="N37" s="17">
        <v>2617.5</v>
      </c>
      <c r="O37" s="43"/>
      <c r="P37" s="43"/>
      <c r="Q37" s="43"/>
      <c r="R37" s="43"/>
      <c r="S37" s="43"/>
      <c r="T37" s="43"/>
      <c r="U37" s="43"/>
      <c r="V37" s="43"/>
      <c r="W37" s="43"/>
      <c r="X37" s="43"/>
      <c r="Y37" s="43"/>
      <c r="Z37" s="43"/>
      <c r="AA37" s="18">
        <f t="shared" si="0"/>
        <v>3</v>
      </c>
      <c r="AB37" s="20">
        <f t="shared" si="5"/>
        <v>2581.8000000000002</v>
      </c>
      <c r="AC37" s="20">
        <f t="shared" si="1"/>
        <v>2581.8000000000002</v>
      </c>
      <c r="AD37" s="35">
        <f t="shared" si="2"/>
        <v>7.2439065915822445</v>
      </c>
    </row>
    <row r="38" spans="1:30" x14ac:dyDescent="0.2">
      <c r="A38" s="13">
        <v>21</v>
      </c>
      <c r="B38" s="14" t="s">
        <v>100</v>
      </c>
      <c r="C38" s="14" t="s">
        <v>120</v>
      </c>
      <c r="D38" s="44" t="s">
        <v>74</v>
      </c>
      <c r="E38" s="15">
        <v>8</v>
      </c>
      <c r="F38" s="15">
        <v>3446.01</v>
      </c>
      <c r="G38" s="41">
        <v>4</v>
      </c>
      <c r="H38" s="16">
        <v>44572</v>
      </c>
      <c r="I38" s="16"/>
      <c r="J38" s="19">
        <v>1.04</v>
      </c>
      <c r="K38" s="15">
        <f t="shared" si="4"/>
        <v>3583.8504000000003</v>
      </c>
      <c r="L38" s="17">
        <v>2934.2</v>
      </c>
      <c r="M38" s="43">
        <v>3389.0000000000005</v>
      </c>
      <c r="N38" s="17">
        <v>3227.6</v>
      </c>
      <c r="O38" s="43"/>
      <c r="P38" s="43"/>
      <c r="Q38" s="43"/>
      <c r="R38" s="43"/>
      <c r="S38" s="43"/>
      <c r="T38" s="43"/>
      <c r="U38" s="43"/>
      <c r="V38" s="43"/>
      <c r="W38" s="43"/>
      <c r="X38" s="43"/>
      <c r="Y38" s="43"/>
      <c r="Z38" s="43"/>
      <c r="AA38" s="18">
        <f t="shared" si="0"/>
        <v>4</v>
      </c>
      <c r="AB38" s="20">
        <f t="shared" si="5"/>
        <v>3283.67</v>
      </c>
      <c r="AC38" s="20">
        <f t="shared" si="1"/>
        <v>26269.360000000001</v>
      </c>
      <c r="AD38" s="35">
        <f t="shared" si="2"/>
        <v>8.3674047132340217</v>
      </c>
    </row>
    <row r="39" spans="1:30" x14ac:dyDescent="0.2">
      <c r="A39" s="31"/>
      <c r="B39" s="32"/>
      <c r="C39" s="64" t="s">
        <v>5</v>
      </c>
      <c r="D39" s="65"/>
      <c r="E39" s="65"/>
      <c r="F39" s="65"/>
      <c r="G39" s="65"/>
      <c r="H39" s="65"/>
      <c r="I39" s="65"/>
      <c r="J39" s="65"/>
      <c r="K39" s="65"/>
      <c r="L39" s="65"/>
      <c r="M39" s="65"/>
      <c r="N39" s="37"/>
      <c r="O39" s="37"/>
      <c r="P39" s="37"/>
      <c r="Q39" s="37"/>
      <c r="R39" s="37"/>
      <c r="S39" s="37"/>
      <c r="T39" s="37"/>
      <c r="U39" s="37"/>
      <c r="V39" s="37"/>
      <c r="W39" s="37"/>
      <c r="X39" s="37"/>
      <c r="Y39" s="37"/>
      <c r="Z39" s="37"/>
      <c r="AA39" s="37"/>
      <c r="AB39" s="33"/>
      <c r="AC39" s="33">
        <f>SUM(AC18:AC38)</f>
        <v>1199298.4000000001</v>
      </c>
      <c r="AD39" s="34"/>
    </row>
    <row r="40" spans="1:30" x14ac:dyDescent="0.2">
      <c r="C40" s="21"/>
      <c r="D40" s="21"/>
      <c r="E40" s="21"/>
      <c r="F40" s="21"/>
      <c r="G40" s="21"/>
      <c r="H40" s="21"/>
      <c r="I40" s="21"/>
      <c r="J40" s="21"/>
      <c r="K40" s="21"/>
      <c r="L40" s="21"/>
      <c r="M40" s="21"/>
      <c r="N40" s="21"/>
      <c r="O40" s="21"/>
      <c r="P40" s="21"/>
      <c r="Q40" s="21"/>
      <c r="R40" s="21"/>
      <c r="S40" s="21"/>
      <c r="T40" s="21"/>
      <c r="U40" s="21"/>
      <c r="V40" s="21"/>
      <c r="W40" s="21"/>
      <c r="X40" s="21"/>
      <c r="Y40" s="21"/>
      <c r="Z40" s="21"/>
      <c r="AA40" s="21"/>
      <c r="AB40" s="22"/>
    </row>
    <row r="41" spans="1:30" s="23" customFormat="1" hidden="1" x14ac:dyDescent="0.2">
      <c r="C41" s="23" t="s">
        <v>8</v>
      </c>
    </row>
    <row r="42" spans="1:30" s="23" customFormat="1" hidden="1" x14ac:dyDescent="0.2">
      <c r="C42" s="24" t="s">
        <v>30</v>
      </c>
    </row>
    <row r="43" spans="1:30" s="23" customFormat="1" hidden="1" x14ac:dyDescent="0.2">
      <c r="C43" s="24" t="s">
        <v>31</v>
      </c>
    </row>
    <row r="44" spans="1:30" s="23" customFormat="1" hidden="1" x14ac:dyDescent="0.2">
      <c r="C44" s="24" t="s">
        <v>32</v>
      </c>
    </row>
    <row r="45" spans="1:30" hidden="1" x14ac:dyDescent="0.2">
      <c r="L45" s="25"/>
    </row>
    <row r="46" spans="1:30" s="3" customFormat="1" ht="15.75" x14ac:dyDescent="0.25">
      <c r="C46" s="26" t="s">
        <v>0</v>
      </c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</row>
    <row r="47" spans="1:30" s="3" customFormat="1" ht="15.75" x14ac:dyDescent="0.25"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</row>
    <row r="48" spans="1:30" s="3" customFormat="1" ht="15.75" x14ac:dyDescent="0.25">
      <c r="C48" s="42">
        <v>44909</v>
      </c>
      <c r="D48" s="27"/>
      <c r="E48" s="27"/>
      <c r="F48" s="49" t="s">
        <v>75</v>
      </c>
      <c r="G48" s="49"/>
      <c r="H48" s="49"/>
      <c r="I48" s="49"/>
      <c r="J48" s="49"/>
      <c r="K48" s="28"/>
      <c r="L48" s="49"/>
      <c r="M48" s="49"/>
      <c r="N48" s="49"/>
      <c r="O48" s="38"/>
      <c r="P48" s="38"/>
      <c r="Q48" s="1"/>
      <c r="R48" s="1"/>
      <c r="S48" s="1"/>
      <c r="T48" s="1"/>
      <c r="U48" s="1"/>
      <c r="V48" s="27"/>
      <c r="W48" s="27"/>
      <c r="X48" s="27"/>
      <c r="Y48" s="27"/>
      <c r="Z48" s="27"/>
      <c r="AA48" s="27"/>
      <c r="AB48" s="27"/>
      <c r="AC48" s="29"/>
    </row>
    <row r="49" spans="3:30" s="3" customFormat="1" ht="15.75" x14ac:dyDescent="0.25">
      <c r="C49" s="39" t="s">
        <v>2</v>
      </c>
      <c r="D49" s="27"/>
      <c r="E49" s="27"/>
      <c r="F49" s="51" t="s">
        <v>73</v>
      </c>
      <c r="G49" s="51"/>
      <c r="H49" s="51"/>
      <c r="I49" s="51"/>
      <c r="J49" s="51"/>
      <c r="K49" s="1"/>
      <c r="L49" s="50" t="s">
        <v>7</v>
      </c>
      <c r="M49" s="50"/>
      <c r="N49" s="50"/>
      <c r="O49" s="38"/>
      <c r="P49" s="38"/>
      <c r="Q49" s="1"/>
      <c r="R49" s="1"/>
      <c r="S49" s="1"/>
      <c r="T49" s="1"/>
      <c r="U49" s="1"/>
      <c r="V49" s="27"/>
      <c r="W49" s="27"/>
      <c r="X49" s="27"/>
      <c r="Y49" s="27"/>
      <c r="Z49" s="27"/>
      <c r="AA49" s="27"/>
      <c r="AB49" s="27"/>
    </row>
    <row r="50" spans="3:30" x14ac:dyDescent="0.2">
      <c r="C50" s="30"/>
      <c r="V50" s="28"/>
      <c r="W50" s="28"/>
      <c r="X50" s="28"/>
      <c r="Y50" s="28"/>
      <c r="Z50" s="28"/>
      <c r="AA50" s="28"/>
      <c r="AB50" s="28"/>
    </row>
    <row r="51" spans="3:30" x14ac:dyDescent="0.2">
      <c r="C51" s="26" t="s">
        <v>27</v>
      </c>
      <c r="V51" s="28"/>
      <c r="W51" s="28"/>
      <c r="X51" s="28"/>
      <c r="Y51" s="28"/>
      <c r="Z51" s="28"/>
      <c r="AA51" s="28"/>
      <c r="AB51" s="28"/>
    </row>
    <row r="52" spans="3:30" x14ac:dyDescent="0.2">
      <c r="V52" s="28"/>
      <c r="W52" s="28"/>
      <c r="X52" s="28"/>
      <c r="Y52" s="28"/>
      <c r="Z52" s="28"/>
      <c r="AA52" s="28"/>
      <c r="AB52" s="28"/>
    </row>
    <row r="53" spans="3:30" x14ac:dyDescent="0.2">
      <c r="C53" s="42">
        <v>44909</v>
      </c>
      <c r="D53" s="27"/>
      <c r="E53" s="27"/>
      <c r="F53" s="49" t="s">
        <v>76</v>
      </c>
      <c r="G53" s="49"/>
      <c r="H53" s="49"/>
      <c r="I53" s="49"/>
      <c r="J53" s="49"/>
      <c r="K53" s="28"/>
      <c r="L53" s="49"/>
      <c r="M53" s="49"/>
      <c r="N53" s="49"/>
      <c r="O53" s="38"/>
      <c r="P53" s="38"/>
      <c r="V53" s="27"/>
      <c r="W53" s="27"/>
      <c r="X53" s="27"/>
      <c r="Y53" s="27"/>
      <c r="Z53" s="27"/>
      <c r="AA53" s="27"/>
      <c r="AB53" s="27"/>
    </row>
    <row r="54" spans="3:30" x14ac:dyDescent="0.2">
      <c r="C54" s="39" t="s">
        <v>2</v>
      </c>
      <c r="D54" s="27"/>
      <c r="E54" s="27"/>
      <c r="F54" s="51" t="s">
        <v>73</v>
      </c>
      <c r="G54" s="51"/>
      <c r="H54" s="51"/>
      <c r="I54" s="51"/>
      <c r="J54" s="51"/>
      <c r="L54" s="50" t="s">
        <v>7</v>
      </c>
      <c r="M54" s="50"/>
      <c r="N54" s="50"/>
      <c r="O54" s="38"/>
      <c r="P54" s="38"/>
      <c r="V54" s="27"/>
      <c r="W54" s="27"/>
      <c r="X54" s="27"/>
      <c r="Y54" s="27"/>
      <c r="Z54" s="27"/>
      <c r="AA54" s="27"/>
      <c r="AB54" s="27"/>
    </row>
    <row r="57" spans="3:30" x14ac:dyDescent="0.2">
      <c r="C57" s="26" t="s">
        <v>66</v>
      </c>
    </row>
    <row r="59" spans="3:30" x14ac:dyDescent="0.2">
      <c r="C59" s="49"/>
      <c r="D59" s="49"/>
      <c r="E59" s="49"/>
      <c r="F59" s="49"/>
      <c r="G59" s="49"/>
      <c r="H59" s="49"/>
      <c r="I59" s="49"/>
      <c r="J59" s="49"/>
      <c r="K59" s="49"/>
      <c r="L59" s="49"/>
      <c r="M59" s="49"/>
      <c r="N59" s="49"/>
      <c r="O59" s="49"/>
      <c r="P59" s="49"/>
      <c r="Q59" s="49"/>
      <c r="R59" s="49"/>
      <c r="S59" s="49"/>
      <c r="T59" s="49"/>
      <c r="U59" s="49"/>
      <c r="V59" s="49"/>
      <c r="W59" s="49"/>
      <c r="X59" s="49"/>
      <c r="Y59" s="49"/>
      <c r="Z59" s="49"/>
      <c r="AA59" s="49"/>
      <c r="AB59" s="49"/>
      <c r="AC59" s="49"/>
      <c r="AD59" s="49"/>
    </row>
  </sheetData>
  <sheetProtection formatCells="0" formatColumns="0" formatRows="0" insertHyperlinks="0" sort="0" autoFilter="0"/>
  <protectedRanges>
    <protectedRange sqref="L16:Z17" name="Диапазон7"/>
    <protectedRange sqref="D6:AC10" name="Диапазон1"/>
    <protectedRange sqref="D11:AC12" name="Диапазон2"/>
    <protectedRange sqref="A18:E38 G18:I38" name="Диапазон3"/>
    <protectedRange sqref="X18:Z38 P18:U38" name="Диапазон4"/>
    <protectedRange sqref="C48 F48 L48 L53 F53 C53" name="Диапазон5"/>
    <protectedRange sqref="D42:AC44" name="Диапазон6"/>
    <protectedRange sqref="V1" name="Диапазон8_1"/>
    <protectedRange sqref="C42:C44" name="Диапазон6_1"/>
    <protectedRange sqref="F18:F38" name="Диапазон3_3"/>
    <protectedRange sqref="V18:W38 L18:O38" name="Диапазон4_1"/>
  </protectedRanges>
  <autoFilter ref="A17:AD39"/>
  <mergeCells count="38">
    <mergeCell ref="C59:AD59"/>
    <mergeCell ref="L15:P15"/>
    <mergeCell ref="AD14:AD16"/>
    <mergeCell ref="A14:A16"/>
    <mergeCell ref="C4:AC4"/>
    <mergeCell ref="C39:M39"/>
    <mergeCell ref="D6:AC6"/>
    <mergeCell ref="D10:AC10"/>
    <mergeCell ref="D11:AC11"/>
    <mergeCell ref="D12:AC12"/>
    <mergeCell ref="K14:K16"/>
    <mergeCell ref="G15:G16"/>
    <mergeCell ref="H15:H16"/>
    <mergeCell ref="D7:AC7"/>
    <mergeCell ref="D8:AC8"/>
    <mergeCell ref="C14:C16"/>
    <mergeCell ref="AA14:AA16"/>
    <mergeCell ref="L14:Z14"/>
    <mergeCell ref="V15:Z15"/>
    <mergeCell ref="D9:AC9"/>
    <mergeCell ref="Q15:U15"/>
    <mergeCell ref="AC14:AC16"/>
    <mergeCell ref="AB14:AB16"/>
    <mergeCell ref="D14:D16"/>
    <mergeCell ref="E14:E16"/>
    <mergeCell ref="B14:B16"/>
    <mergeCell ref="F14:I14"/>
    <mergeCell ref="I15:I16"/>
    <mergeCell ref="L53:N53"/>
    <mergeCell ref="L54:N54"/>
    <mergeCell ref="F53:J53"/>
    <mergeCell ref="F54:J54"/>
    <mergeCell ref="J14:J16"/>
    <mergeCell ref="F15:F16"/>
    <mergeCell ref="L48:N48"/>
    <mergeCell ref="L49:N49"/>
    <mergeCell ref="F48:J48"/>
    <mergeCell ref="F49:J49"/>
  </mergeCells>
  <phoneticPr fontId="0" type="noConversion"/>
  <dataValidations count="1">
    <dataValidation type="list" allowBlank="1" showInputMessage="1" showErrorMessage="1" sqref="D7:AC10">
      <formula1>подгруппа</formula1>
    </dataValidation>
  </dataValidations>
  <pageMargins left="0.23622047244094491" right="0" top="0.39370078740157483" bottom="0.39370078740157483" header="0.51181102362204722" footer="0.51181102362204722"/>
  <pageSetup paperSize="8" scale="90" fitToHeight="0" orientation="landscape" r:id="rId1"/>
  <headerFooter alignWithMargins="0"/>
  <drawing r:id="rId2"/>
  <legacyDrawing r:id="rId3"/>
  <extLst>
    <ext xmlns:mx="http://schemas.microsoft.com/office/mac/excel/2008/main" uri="{64002731-A6B0-56B0-2670-7721B7C09600}">
      <mx:PLV Mode="0" OnePage="0" WScale="0"/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2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6AF8438D-BD55-4CDC-A9D4-DB739AB179CA}">
  <ds:schemaRefs>
    <ds:schemaRef ds:uri="http://schemas.microsoft.com/office/2006/metadata/properties"/>
    <ds:schemaRef ds:uri="http://purl.org/dc/elements/1.1/"/>
    <ds:schemaRef ds:uri="http://purl.org/dc/dcmitype/"/>
    <ds:schemaRef ds:uri="http://purl.org/dc/terms/"/>
    <ds:schemaRef ds:uri="http://schemas.openxmlformats.org/package/2006/metadata/core-properties"/>
    <ds:schemaRef ds:uri="http://www.w3.org/XML/1998/namespace"/>
    <ds:schemaRef ds:uri="http://schemas.microsoft.com/office/infopath/2007/PartnerControls"/>
    <ds:schemaRef ds:uri="http://schemas.microsoft.com/office/2006/documentManagement/type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Шляхова Инна Игоревна</cp:lastModifiedBy>
  <cp:lastPrinted>2019-10-25T15:15:52Z</cp:lastPrinted>
  <dcterms:created xsi:type="dcterms:W3CDTF">1996-10-08T23:32:33Z</dcterms:created>
  <dcterms:modified xsi:type="dcterms:W3CDTF">2022-12-15T04:48:01Z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